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Hoja1" sheetId="1" r:id="rId1"/>
  </sheets>
  <definedNames>
    <definedName name="_xlnm._FilterDatabase" localSheetId="0" hidden="1">Hoja1!$A$14:$H$181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 l="1"/>
  <c r="H25" i="1"/>
  <c r="H27" i="1"/>
  <c r="H76" i="1" l="1"/>
  <c r="H74" i="1"/>
  <c r="H72" i="1"/>
  <c r="H70" i="1"/>
  <c r="H68" i="1"/>
  <c r="H66" i="1"/>
  <c r="H64" i="1"/>
  <c r="H62" i="1"/>
  <c r="H60" i="1"/>
  <c r="H58" i="1"/>
  <c r="H56" i="1"/>
  <c r="H52" i="1" l="1"/>
  <c r="H170" i="1"/>
  <c r="H169" i="1"/>
  <c r="H163" i="1"/>
  <c r="H161" i="1"/>
  <c r="H159" i="1"/>
  <c r="H157" i="1"/>
  <c r="H155" i="1"/>
  <c r="H151" i="1"/>
  <c r="H149" i="1"/>
  <c r="H147" i="1"/>
  <c r="H145" i="1"/>
  <c r="H142" i="1"/>
  <c r="H140" i="1"/>
  <c r="H138" i="1"/>
  <c r="H136" i="1"/>
  <c r="H134" i="1"/>
  <c r="H132" i="1"/>
  <c r="H130" i="1"/>
  <c r="H128" i="1"/>
  <c r="H126" i="1"/>
  <c r="H124" i="1"/>
  <c r="H122" i="1"/>
  <c r="H120" i="1"/>
  <c r="H118" i="1"/>
  <c r="H116" i="1"/>
  <c r="H114" i="1"/>
  <c r="H112" i="1"/>
  <c r="H110" i="1"/>
  <c r="H108" i="1"/>
  <c r="H106" i="1"/>
  <c r="H104" i="1"/>
  <c r="H100" i="1"/>
  <c r="H98" i="1"/>
  <c r="H96" i="1"/>
  <c r="H94" i="1"/>
  <c r="H92" i="1"/>
  <c r="H90" i="1"/>
  <c r="H88" i="1"/>
  <c r="H86" i="1"/>
  <c r="H84" i="1"/>
  <c r="H82" i="1"/>
  <c r="H80" i="1"/>
  <c r="H54" i="1"/>
  <c r="H50" i="1"/>
  <c r="H48" i="1"/>
  <c r="H46" i="1"/>
  <c r="H44" i="1"/>
  <c r="H42" i="1"/>
  <c r="H41" i="1"/>
  <c r="H39" i="1"/>
  <c r="H35" i="1"/>
  <c r="H33" i="1"/>
  <c r="H23" i="1"/>
  <c r="H21" i="1"/>
  <c r="G167" i="1"/>
  <c r="H17" i="1" l="1"/>
  <c r="A21" i="1" l="1"/>
  <c r="A23" i="1" s="1"/>
  <c r="A25" i="1" s="1"/>
  <c r="A27" i="1" s="1"/>
  <c r="A29" i="1" s="1"/>
  <c r="A33" i="1" s="1"/>
  <c r="A35" i="1" l="1"/>
  <c r="A39" i="1" s="1"/>
  <c r="A41" i="1" s="1"/>
  <c r="A42" i="1" s="1"/>
  <c r="A44" i="1" s="1"/>
  <c r="A46" i="1" s="1"/>
  <c r="A48" i="1" s="1"/>
  <c r="A50" i="1" s="1"/>
  <c r="A52" i="1" s="1"/>
  <c r="A54" i="1" s="1"/>
  <c r="A56" i="1" l="1"/>
  <c r="A58" i="1" s="1"/>
  <c r="A60" i="1" s="1"/>
  <c r="A62" i="1" s="1"/>
  <c r="A64" i="1" s="1"/>
  <c r="A66" i="1" s="1"/>
  <c r="A68" i="1" s="1"/>
  <c r="A70" i="1" s="1"/>
  <c r="A72" i="1" s="1"/>
  <c r="A74" i="1" s="1"/>
  <c r="A76" i="1" s="1"/>
  <c r="A80" i="1" s="1"/>
  <c r="A82" i="1" s="1"/>
  <c r="A84" i="1" s="1"/>
  <c r="A86" i="1" s="1"/>
  <c r="A88" i="1" s="1"/>
  <c r="A90" i="1" s="1"/>
  <c r="A92" i="1" s="1"/>
  <c r="A94" i="1" s="1"/>
  <c r="A96" i="1" s="1"/>
  <c r="A98" i="1" s="1"/>
  <c r="A100" i="1" s="1"/>
  <c r="A104" i="1" s="1"/>
  <c r="A106" i="1" s="1"/>
  <c r="A108" i="1" s="1"/>
  <c r="A110" i="1" s="1"/>
  <c r="A112" i="1" s="1"/>
  <c r="A114" i="1" s="1"/>
  <c r="A116" i="1" s="1"/>
  <c r="A118" i="1" s="1"/>
  <c r="A120" i="1" s="1"/>
  <c r="A122" i="1" s="1"/>
  <c r="A124" i="1" s="1"/>
  <c r="A126" i="1" s="1"/>
  <c r="A128" i="1" s="1"/>
  <c r="A130" i="1" s="1"/>
  <c r="A132" i="1" s="1"/>
  <c r="A134" i="1" s="1"/>
  <c r="A136" i="1" s="1"/>
  <c r="A138" i="1" s="1"/>
  <c r="A140" i="1" s="1"/>
  <c r="A142" i="1" s="1"/>
  <c r="A145" i="1" s="1"/>
  <c r="A147" i="1" s="1"/>
  <c r="A149" i="1" s="1"/>
  <c r="A151" i="1" s="1"/>
  <c r="A157" i="1" s="1"/>
  <c r="A159" i="1" s="1"/>
  <c r="A161" i="1" s="1"/>
  <c r="A163" i="1" s="1"/>
  <c r="A165" i="1" l="1"/>
  <c r="A169" i="1" s="1"/>
  <c r="A170" i="1" s="1"/>
</calcChain>
</file>

<file path=xl/sharedStrings.xml><?xml version="1.0" encoding="utf-8"?>
<sst xmlns="http://schemas.openxmlformats.org/spreadsheetml/2006/main" count="193" uniqueCount="130">
  <si>
    <t>SUBSECRETARIA DE INFRAESTRUCTURA</t>
  </si>
  <si>
    <t xml:space="preserve">DIRECCION DE PROYECTOS </t>
  </si>
  <si>
    <t>FOLIO No.</t>
  </si>
  <si>
    <t>LICITACION:</t>
  </si>
  <si>
    <t>CONSECUTIVO</t>
  </si>
  <si>
    <t>No. CPTO.</t>
  </si>
  <si>
    <t>CONCEPTO</t>
  </si>
  <si>
    <t>UNID.</t>
  </si>
  <si>
    <t>CANT.</t>
  </si>
  <si>
    <t>I.V.A</t>
  </si>
  <si>
    <t>TOTAL</t>
  </si>
  <si>
    <t>P.U.</t>
  </si>
  <si>
    <t>PRECIO CON LETRA</t>
  </si>
  <si>
    <t>IMPORTE</t>
  </si>
  <si>
    <t>SUBTOTAL</t>
  </si>
  <si>
    <t>A</t>
  </si>
  <si>
    <t>PRELIMINARES</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</si>
  <si>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</si>
  <si>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010.001.040.00080</t>
  </si>
  <si>
    <t>M2</t>
  </si>
  <si>
    <t>A1</t>
  </si>
  <si>
    <t>TRAZO Y NIVELACION</t>
  </si>
  <si>
    <t>A2</t>
  </si>
  <si>
    <t>RETIROS Y DEMOLICIONES</t>
  </si>
  <si>
    <t>M3</t>
  </si>
  <si>
    <t>TERRAPLEN CON MATERIAL DE BANCO PARA DAR NIVELES DE PROYECTO, APROBADO POR EL LABORATORIO, COMPACTADO AL 95 % DE SU PVSM CON LA HUMEDAD OPTIMA EN CAPA NO MAYORES DE 20 CENTIMETROS COMPACTOS. INCLUYE: LOS MATERIALES, SU EXTRACCIÓN, PERMISOS DE EXPLOTACIÓN, PAGO DE DERECHOS, CARGA Y ACARREO, AGUA, MAQUINARIA, EQUIPOS Y HERRAMIENTA, MANO DE OBRA LOCAL Y/O FORÁNEA, DOBLES TURNOS, HORARIO DIURNO Y/O NOCTURNO, PRUEBAS DE CONTROL DE CALIDAD Y TODO LO NECESARIO PARA SU CORRECTA EJECUCION. (VOLÚMEN MEDIDO EN CAJA).</t>
  </si>
  <si>
    <r>
      <rPr>
        <b/>
        <sz val="9"/>
        <color theme="1"/>
        <rFont val="Arial"/>
        <family val="2"/>
      </rPr>
      <t>DEMOLICIÓN  DE BANQUETA O FIRME DE CONCRETO</t>
    </r>
    <r>
      <rPr>
        <sz val="9"/>
        <color theme="1"/>
        <rFont val="Arial"/>
        <family val="2"/>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</si>
  <si>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t>CORTES Y RELLENOS</t>
  </si>
  <si>
    <r>
      <rPr>
        <b/>
        <sz val="9"/>
        <color theme="1"/>
        <rFont val="Arial"/>
        <family val="2"/>
      </rPr>
      <t>CORTE DE MATERIAL DE CUALQUIER TIPO CON MÁQUINA</t>
    </r>
    <r>
      <rPr>
        <sz val="9"/>
        <color theme="1"/>
        <rFont val="Arial"/>
        <family val="2"/>
      </rPr>
      <t xml:space="preserve"> HASTA NIVEL DE RASANTE DE ACUERDO A PLATAFORMAS DE PROYECTO. INCLUYE ACAMELLONAMIENTO, RETIRO DEL MATERIAL FUERA DE LA OBRA, MAQUINARIA, EQUIPO, HERRAMIENTA Y MANO DE OBRA. VOLUMEN MEDIDO EN SECCIÓN.</t>
    </r>
  </si>
  <si>
    <t xml:space="preserve">DEMOLICION DE CARPETA ASFALTICA DE ESPESOR VARIABLE, PARA CONSTRUCCION DE BAHIAS Y AMPLIACION DE  BANQUETAS, INCLUYE: CORTE CON DISCO, ACAMELLONAMIENTO DEL MATERIAL PRODUCTO DE LA DEMOLICION LISTO PARA SU RETIRO. RETIRO DEL MATERIAL FUERA DE LA OBRA A TIRO LIBRE, EQUIPO, HERRAMIENTA, MANO DE OBRA MAQUINARIA Y TODO LO NECESARIO PARA SU CORRECTA EJECUCION.
</t>
  </si>
  <si>
    <t>C</t>
  </si>
  <si>
    <t>OBRA CIVIL</t>
  </si>
  <si>
    <t>ML</t>
  </si>
  <si>
    <t>SUMINISTRO, ELABORACIÓN DE BANQUETA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</si>
  <si>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GUARNICION DE CONCRETO DE CONCRETO F´c=200 KG/CM2, TIPO PECHO DE PALOMA  INCLUYE: MATERIALES,  ACARREOS, DESPERDICIOS, CIMBRA Y DESCIMBRA, EQUIPO, HERRAMIENTA Y MANO DE OBRA.</t>
  </si>
  <si>
    <t>ELABORACION DE GRADAS DE CANCHAS MULTIPROPOSITO, CON COCRETO PREMEZCLADO EN PLANTA DOSIFICADORA RESISTENCIA F'C=250 KG/CM², AGREGADO MÁXIMO DE 3/4", REVENIMIENTO DE 6 A 10 CM. ARMADO CON VARILLA #3 A RAZON DE 52.58 KG/M3 (VER DETALLE EN PLANO)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</si>
  <si>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BANCAS DE AREA DE CALISTENIA, CON COCRETO PREMEZCLADO EN PLANTA DOSIFICADORA RESISTENCIA F'C=250 KG/CM², AGREGADO MÁXIMO DE 3/4", REVENIMIENTO DE 6 A 10 CM. ARMADO CON VARILLA #3 A RAZON DE 60.15 KG/M3 (VER DETALLE EN PLANO)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</si>
  <si>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r>
      <rPr>
        <b/>
        <sz val="9"/>
        <color theme="1"/>
        <rFont val="Arial"/>
        <family val="2"/>
      </rPr>
      <t xml:space="preserve">CONSTRUCCIÓN DE FIRME EN GRADAS DE CANCHAS Y BANCAS DE AREA DE CALISTENIA </t>
    </r>
    <r>
      <rPr>
        <sz val="9"/>
        <color theme="1"/>
        <rFont val="Arial"/>
        <family val="2"/>
      </rPr>
      <t>DE CONCRETO PREMEZCLADO F'C=200 KG/CM2. DE 15 CM. DE ESPESOR. AGREGADO MÁXIMO DE 19MM ARMADO CON MALLA ELECTROSOLDADA 6X6-10/10, JUNTAS DE CONTROL REALIZADA CON DISCO  DE DIAMANTE EN AMBOS SENTIDOS DONDE APLIQUE CON PROFUNDIDAD DE 3 CENTÍMETROS A CADA 2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r>
  </si>
  <si>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</si>
  <si>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RAMPA DE CONCRETO DE 12 CMS. DE ESPESOR  DE CONCRETO CON CONCRETO PREMEZCLADO EN PLANTA RESISTENCIA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</si>
  <si>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D</t>
  </si>
  <si>
    <t>ACABADOS</t>
  </si>
  <si>
    <t xml:space="preserve">RAMPA DE CONCRETO DE 15 CMS. DE ESPESOR  DE CONCRETO CON CONCRETO PREMEZCLADO EN PLANTA RESISTENCIA F'C= 250 KG/CM2 CON AGREGADO MAXIMO DE 20 MM., ARMADA CON MALLA ELECTROSOLDADA 6X6-6-6 CON ACABADO INTEGRAL AL COLADO TIPO RAYADO (VER DETALLE EN PLANO) SUPERFICIE ANTIDERRAPANTE.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</si>
  <si>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 xml:space="preserve">TRANSFORMADOR Y ACOMETIDA </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</si>
  <si>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</si>
  <si>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PZA</t>
  </si>
  <si>
    <t>SUMINISTRO E INSTALACIÓN DE CONECTOR A COMPRESION TIPO "L" Y "T" CON ESTRIBO DE COBRE. INCLUYE: MATERIAL, EQUIPO, MANO DE OBRA, HERRAMIENTAS Y TODO LO NECESARIO PARA SU CORRECTA INSTALACION</t>
  </si>
  <si>
    <t>SUMINISTRO E INSTALACIÓN DE CONECTOR PARA LINEA VIVA. INCLUYE: MATERIAL, EQUIPO, MANO DE OBRA, HERRAMIENTAS Y TODO LO NECESARIO PARA SU CORRECTA INSTALACION</t>
  </si>
  <si>
    <t>SUMINISTRO E INSTALACIÓN DE AISALDOR TIPO ALFILER PARA 13.2 KV. INCLUYE: MATERIAL, EQUIPO, MANO DE OBRA, HERRAMIENTAS Y TODO LO NECESARIO PARA SU CORRECTA INSTALACION</t>
  </si>
  <si>
    <t>SUMINISTRO E INSTALACIÓN DE CRUCETA DE ACERO GALVANIZADO DE 2.44 MTS. INCLUYE: MATERIAL, EQUIPO, MANO DE OBRA, HERRAMIENTAS Y TODO LO NECESARIO PARA SU CORRECTA INSTALACION</t>
  </si>
  <si>
    <t>SUMINISTRO E INSTALACIÓN DE ALAMBRE DE COBRE DESNUDO CALIBRE #4 AWG. INCLUYE: MATERIAL, EQUIPO, MANO DE OBRA, HERRAMIENTAS Y TODO LO NECESARIO PARA SU CORRECTA INSTALACION</t>
  </si>
  <si>
    <t>MTS</t>
  </si>
  <si>
    <t>SUMINISTRO E INSTALACIÓN DE APARTARRAYOS DE VOLTAJE PARA 13.2 KV. INCLUYE: MATERIAL, EQUIPO, MANO DE OBRA, HERRAMIENTAS Y TODO LO NECESARIO PARA SU CORRECTA INSTALACION</t>
  </si>
  <si>
    <t>SUMINISTRO E INSTALACIÓN DE PERNO DOBLE ROSCA DE 15.8 MM DE DIAMETRO. INCLUYE: MATERIAL, EQUIPO, MANO DE OBRA, HERRAMIENTAS Y TODO LO NECESARIO PARA SU CORRECTA INSTALACION</t>
  </si>
  <si>
    <t>SUMINISTRO E INSTALACIÓN DE CORTA CIRCUITOS FUSIBLES CON FUSIBLES DE 3AMP PARA 13.2 KV. INCLUYE: MATERIAL, EQUIPO, MANO DE OBRA, HERRAMIENTAS Y TODO LO NECESARIO PARA SU CORRECTA INSTALACION</t>
  </si>
  <si>
    <t>SUMINISTRO E INSTALACIÓN DE TRANSFORMADOR DE DISTRIBUCIÓN TIPO POSTE DE 15 KVA MONOFASICO 120/240V A 13.2 KV. INCLUYE: MATERIAL, VARILLA DE TIERRA Y CONEXIONES, EQUIPO, MANO DE OBRA, HERRAMIENTAS Y TODO LO NECESARIO PARA SU CORRECTA INSTALACION</t>
  </si>
  <si>
    <t>SUMINISTRO E INSTALACIÓN DE CABLE DE COBRE MONOPOLAR CALIBRE #4 AWG CON AILSAMIENTO PARA 600 VCA. INCLUYE: MATERIAL, EQUIPO, MANO DE OBRA, HERRAMIENTAS Y TODO LO NECESARIO PARA SU CORRECTA INSTALACION</t>
  </si>
  <si>
    <t>SUMINISTRO E INSTALACIÓN DE CABLE DE COBRE MONOPOLAR CALIBRE #8 AWG DESNUDO. INCLUYE: MATERIAL, EQUIPO, MANO DE OBRA, HERRAMIENTAS Y TODO LO NECESARIO PARA SU CORRECTA INSTALACION</t>
  </si>
  <si>
    <t>SUMINISTRO E INSTALACIÓN DE SOPORTE CVI CON ABRAZADERA TIPO "U" Y TORNILLOS. INCLUYE: MATERIAL, EQUIPO, MANO DE OBRA, HERRAMIENTAS Y TODO LO NECESARIO PARA SU CORRECTA INSTALACION</t>
  </si>
  <si>
    <t>SUMINISTRO E INSTALACIÓN DE  TUBO CONDUIT GALVANIZADO DE 32 MM DE DIAMETRO. INCLUYE: FLEJES DE ACERO INOXIDABLE, MATERIAL, EQUIPO, MANO DE OBRA, HERRAMIENTAS Y TODO LO NECESARIO PARA SU CORRECTA INSTALACION</t>
  </si>
  <si>
    <t>SUMINISTRO E INSTALACIÓN DE  VARILLA DE TIERRA DE 15.9MM DE DIAMETRO Y 3048MM DE LARGO. INCLUYE: CONECTOR PARA VARILLA DE TIERRA TIPO "GKP", MATERIAL, EQUIPO, MANO DE OBRA, HERRAMIENTAS Y TODO LO NECESARIO PARA SU CORRECTA INSTALACION</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</si>
  <si>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</si>
  <si>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SUMINISTRO E INSTALACIÓN DE CABLE DE COBRE CALIBRE #6 AWG PARA BAJADA DE TIERRA. INCLUYE: MATERIAL, EQUIPO, MANO DE OBRA, HERRAMIENTAS Y TODO LO NECESARIO PARA SU CORRECTA INSTALACION</t>
  </si>
  <si>
    <t>SUMINISTRO E INSTALACIÓN DE TUBO FLEXIBLE DE ACERO GALVANIZADO DE 32 MM. INCLUYE: CONECTORES, MATERIAL, EQUIPO, MANO DE OBRA, HERRAMIENTAS Y TODO LO NECESARIO PARA SU CORRECTA INSTALACION</t>
  </si>
  <si>
    <t>SUMINISTRO E INSTALACIÓN DE CABLE MONOPOLAR THW 90° ANTIFLAMA CALIBRE #4 DE COBRE. INCLUYE: CONECTORES, MATERIAL, EQUIPO, MANO DE OBRA, HERRAMIENTAS Y TODO LO NECESARIO PARA SU CORRECTA INSTALACION</t>
  </si>
  <si>
    <t>SUMINISTRO E INSTALACION DE UNIDAD DE ENCENDIDO COMPLETA EN GABINETE METALICO NEMA 3R MARCA SCHNEIDER O EQUIVALENTE EN CALIDAD, ESPECIFICACIONES Y PRECIO, PREVIA AUTORIZACIÓN DE LA SUPERVISIÓN, INCLUYE: MATERIALES ELECTRICOS COMO INTERRUPTOR TERMOMAGNÉTICO GENERAL DE 2X100 AMP, CUATRO CONTACTORES DE  2X15 AMP Y UN CONTACTOR DE 2X20AMP,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</si>
  <si>
    <t>ALUMBRADO</t>
  </si>
  <si>
    <t>SUMINISTRO E INSTALACIÓN DE CABLE DE ALUMINIO CALIBRE #6 AWG CON AILSAMIENTO PARA 600 VCA. INCLUYE: MATERIAL, EQUIPO, MANO DE OBRA, HERRAMIENTAS Y TODO LO NECESARIO PARA SU CORRECTA INSTALACION</t>
  </si>
  <si>
    <t>EXCAVACION EN TERRENO NATURAL DE 0.60M X 0.35M. INCLUYE:  RELLENO, COMPACTACION Y RETIRO DE MATERIAL SOBRANTE PRODUCTO DE LA EXCAVACION.</t>
  </si>
  <si>
    <t>M.L.</t>
  </si>
  <si>
    <t>SUMINISTRO Y COLOCACIÓN DE REGISTRO DE CONCRETO TIPO ALBAÑAL CON TAPA DE 30 X 60 CMS. INCLUYE: EXCAVACIONES, ACARREOS, RETIRO DE MATERIAL SOBRANTE PRODUCTO DE EXCAVACIÓN, MATERIAL, EQUIPO, HERRAMIENTA, MANO DE OBRA Y TODO LO NECESARIO PARA SU CORRECTA EJECUCIÓN.</t>
  </si>
  <si>
    <t>ELECTRICO</t>
  </si>
  <si>
    <t>E</t>
  </si>
  <si>
    <t>SUMINISTRO Y COLOCACION DE GRAVA DE 3/4 EXTENDIDA CON MEDIOS MECÁNICOS, HASTA FORMAR UNA CAPA UNIFORME ESPESOR VARIABLE (VER DETALLES EN PLANOS). INCLUYE. MATERIALES, HERRAMIENTA, MANO DE OBRA, TENDIDO, NIVELACIÓN Y TODO LO NECESARIO PARA SU CORRECTA INSTALACION.</t>
  </si>
  <si>
    <t>MALLA GEOTEXTIL NO TEJIDO DE POLIPROPILENO 170GR/M2, PARA CONTROL DE HIERBAS, INCLUYE: SUMINISTRO Y COLOCACIÓN, MATERIALES, HERRAMIENTAS, EQUIPO, MANO DE OBRA Y TODO LO NECESARIO PARA SU CORRECTA EJECUCIÓN.</t>
  </si>
  <si>
    <t>SUMINISTRO Y COLOCACION DE MULCH ASTILLA DE PINO COLOR NATURAL CAPA DE 5 CMS, INCLUYE. MATERIALES, HERRAMIENTA, MANO DE OBRA, TENDIDO, NIVELACIÓN Y TODO LO NECESARIO PARA SU CORRECTA INSTALACION.</t>
  </si>
  <si>
    <t>SUMINISTRO Y COLOCACION DE MULCH CORTEZA DE ARBOL COLOR NATURAL CAPA DE 10 CMS, INCLUYE. MATERIALES, HERRAMIENTA, MANO DE OBRA, TENDIDO, NIVELACIÓN Y TODO LO NECESARIO PARA SU CORRECTA INSTALACION.</t>
  </si>
  <si>
    <t>SUMINISTRO Y COLOCACION DE GRAVA ROJA DE 3/4 EXTENDIDA CON MEDIOS MECÁNICOS, HASTA FORMAR UNA CAPA UNIFORME ESPESOR VARIABLE (VER DETALLES EN PLANOS). INCLUYE. MATERIALES, HERRAMIENTA, MANO DE OBRA, TENDIDO, NIVELACIÓN Y TODO LO NECESARIO PARA SU CORRECTA INSTALACION.</t>
  </si>
  <si>
    <t>SUMINISTRO E INSTALACION DE PASTO SAN AGUSTIN  (STENOTAPHRUM SECUNDATUM). INCLUYE MATERIALES, INSUMOS, HERRAMIENTA Y MANO DE OBRA DE INSTALACIÓN Y TODO LO NECESARIO PARA SU CORRECTA EJECUCIÓN.</t>
  </si>
  <si>
    <t>SUMINISTRO Y EXTENDIDO DE TIERRA VEGETAL EN CAPAS DE 25 CMS DE ESPESOR, CON ARENA Y MATERIAL ORGANICO EN PROPORCIÓN 50-30-20, VOLUMEN MEDIDO EN SECCION, HERRAMIENTA, EQUIPO Y MANO DE OBRA</t>
  </si>
  <si>
    <t xml:space="preserve">REUBICACION DE ALUMBRADO CON BRAZO Y POSTE; INCLUYE: DESMANTELAMIENTOS, CORTES, CARGAS, ACARREOS, INSTALACIÓN EN LA UBICACIÓN DONDE LO INDIQUE LA SECRETARÍA DENTRO DEL ÁREA DEL PROYECTO; DEMOLICIONES, EXCAVACIONES, CONCRETO PARA BASE, RETIRO DEL MATERIAL DE DESPERDICIO, MATERIALES, MANO DE OBRA, EQUIPO, HERRAMIENTA, INFORME DONDE SE SEÑALE LA UBICACIÓN ORIGINAL Y LA UBICACIÓN DEFINITIVA Y TODO LO NECESARIO PARA SU CORRECTA EJECUCIÓN.
</t>
  </si>
  <si>
    <t>F</t>
  </si>
  <si>
    <t>MOBILIARIO URBANO</t>
  </si>
  <si>
    <r>
      <rPr>
        <sz val="9"/>
        <color theme="1"/>
        <rFont val="Arial"/>
        <family val="2"/>
      </rPr>
      <t xml:space="preserve">SUMINISTRO E INSTALACIÓN DE </t>
    </r>
    <r>
      <rPr>
        <b/>
        <sz val="9"/>
        <color theme="1"/>
        <rFont val="Arial"/>
        <family val="2"/>
      </rPr>
      <t xml:space="preserve">JUEGO TEMÁTICO </t>
    </r>
    <r>
      <rPr>
        <sz val="9"/>
        <color theme="1"/>
        <rFont val="Arial"/>
        <family val="2"/>
      </rPr>
      <t xml:space="preserve">MCA. REDDPARK, MODELO RD-E508 SERIE PIRAMIDE REDES O EQUIVALENTE APROBADO POR SUPERVISIÓN DE OBRA, DIMENSIONES 5.00 X 5.00 X 3.10 METROS. INCLUYE: ESTRUCUTURA DE METAL CON ACABADO EN PINTURA ELEXTROSTÁTICA, Y MALLA, EQUIPO, HERRAMIENTA, MANO DE OBRA, FLETE, ELEMENTOS DE ANCLAJE SEGUN ESPECIFICACIONES DEL FABRICANTE E INSTALACION EN SITIO Y TODO LO NECESARIO PARA SU CORRECTA INSTALACIÓN. </t>
    </r>
  </si>
  <si>
    <t>JUEGO DENOMINADO "C" ELABORADO CON CILINDROS DE CONCRETO DE 30CMS DE DIAMETRO Y 85 CMS DE ALTO, (VER DETALLE EN PLANO), FABRICADO CON CONCRETO PREMEZCLADO F´C=200 KG/CMS, ARMADO CON 6 VR#4 Y ESTRIBO #2@20 CMS  ACABADO APARENTE, INCLUYE: SUMINISTRO, MATERIALES, EXCAVACION, CIMBRA APARENTE, DESIMBRA, HABILITADO DEL ACERO, VIBRADO, CURADO,   MANO DE OBRA, HERRAMIENTA, MAQUINARIA, EQUIPO, LIMPIEZA Y TODO LO NECESARIO PARA SU CORRECTA Y COMPLETA EJECUCION.</t>
  </si>
  <si>
    <t>SUMINISTRO E INSTALACION DE RIBETE PARA JARDIN ROYAL DIAMOND DE 12 CMS O EQUIVALENTE, FIJADO CON ESTACAS DE ACERO, INCLUYE:  MATERIALES, HERRAMIENTAS, EQUIPO, MANO DE OBRA Y TODO LO NECESARIO PARA SU CORRECTA EJECUCIÓN.</t>
  </si>
  <si>
    <t>DENTELLON DE CONCRETO DE CONCRETO  PREMEZCLADO EN PLANTA DOSIFICADORA F'C = 250 KG/CM2 T.M.A. 3/4", JUNTAS @ 3.00 M, DE 15 X 25 CMS (VER DETALLE EN PLANO) ARMADO CON 4 VARILLAS #3, Y ESTRIBOS #2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</si>
  <si>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JUEGO DENOMINADO "A" FABRICADO CON 8 POSTES DE MADERA DE 12 DE ø Y 1.25 MTS DE ALTO ANCLADO EN BLOQUE DE CONCRETO DE 50 X 80 CMS, Y CON 7 TABLONES DE MADERA DE 1.7 MTS HORIZONTALES DE 7" DE ANCHO Y 1 1/2" DE ESPESOR SUJETADOS A POSTES VERTICALES (VER DETALLE EN PLANOS) INCLUYE: SUMINISTRO, MATERIALES, EXCAVACION, CIMBRA APARENTE, DESIMBRA, HABILITADO DEL ACERO, VIBRADO, CURADO,   MANO DE OBRA, HERRAMIENTA, MAQUINARIA, EQUIPO, LIMPIEZA Y TODO LO NECESARIO PARA SU CORRECTA Y COMPLETA EJECUCION.</t>
  </si>
  <si>
    <t>JUEGO DENOMINADO "D" FEBRICADO CON 4 MARCOS DE 4.00 MTS X 2.25 MTS DE ALTO, MAS 0.50 MTS DE ANCLAJE EN CONCRETO, EN DOS MARCOS (COMPONENTE A) COLOCAR RED DE NYLON CON CUADRICULA DE 20 X 20CMS SUJETADA A POSTES MEDIANTE ARMELLAS CERRADAS, Y EN LOS OTROS DOS MARCOS (COMPONENTE B) COLOCAR DOS CORDONES DE NYLON DE 1.85 MTS CON NUDOS A CADA 20 CMS SUJETADOS AL TRAVESAÑO HORIZONTAL MEDIANTE ARMELLA CERRADA, (VER DETALLE EN PLANOS) INCLUYE: BLOQUEES DE CONCRETO DE 40 X 80CMS COMO CIMENTACION, SUMINISTRO, MATERIALES, EXCAVACION,CONCRETO, CIMBRA APARENTE, DESIMBRA, HABILITADO DEL ACERO, VIBRADO, CURADO,   MANO DE OBRA, HERRAMIENTA, MAQUINARIA, EQUIPO, LIMPIEZA Y TODO LO NECESARIO PARA SU CORRECTA Y COMPLETA EJECUCION.</t>
  </si>
  <si>
    <t>KG</t>
  </si>
  <si>
    <t>MOBILIARIO PARA CALISTENIA FABRICADO A MEDIDA A BASE DE TUBULAR METÁLICO DE 2" DE DIAMETRO C-80 XE ACABADO CON PINTURA ANTICORROSIVA EN ESMALTE COLOR GRIS CLARO SEGUN MUESTRA APROBADA, ANCLADO CON 15 BLOQUES DE CONCRETO DE 30 X 60 CMS ARMADO CON 4 VR#3 Y ESTRIBOS #3@15 CMS,  (VER DETALLE EN PLANOS) INCLUYE: SUMINISTRO, MATERIALES, EXCAVACION,CONCRETO, CIMBRA APARENTE, DESIMBRA, HABILITADO DEL ACERO, VIBRADO, CURADO,   MANO DE OBRA, HERRAMIENTA, MAQUINARIA, EQUIPO, LIMPIEZA Y TODO LO NECESARIO PARA SU CORRECTA Y COMPLETA EJECUCION.</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</si>
  <si>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</si>
  <si>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</si>
  <si>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</si>
  <si>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</si>
  <si>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JGO</t>
  </si>
  <si>
    <t>G</t>
  </si>
  <si>
    <t>RIEGOS SUBSECUENTES DURANTE LA PRIMERA SEMANA, DESPUES DE LA SIEMBRA APLICAR 2  RIEGOS DIARIOS DE 5 LTS./M2. Y DESPUES APLICAR UN RIEGO DIARIO DE 7 LTS/M2.</t>
  </si>
  <si>
    <t>APLICACIÓN DE RIEGO PARA HIDRATAR CAPA DE TIERRA DE JARDIN PARA RECIBIR PASTO SAN AGUSTIN O EQUIVALENTE A RAZON DE 12 LTS./M2. (LAMINA DE 12 MM Ó 1/2 PULGADA POR RIEGO).</t>
  </si>
  <si>
    <r>
      <t xml:space="preserve">SUMINISTRO Y APLICACIÓN DE </t>
    </r>
    <r>
      <rPr>
        <b/>
        <sz val="9"/>
        <color rgb="FF000000"/>
        <rFont val="Calibri"/>
        <family val="2"/>
        <scheme val="minor"/>
      </rPr>
      <t xml:space="preserve">EMULSIÓN ACRÍLICA COLORPLUS, MARCA SPORTMASTER, </t>
    </r>
    <r>
      <rPr>
        <sz val="9"/>
        <color rgb="FF000000"/>
        <rFont val="Calibri"/>
        <family val="2"/>
        <scheme val="minor"/>
      </rPr>
      <t xml:space="preserve"> O EQUIVALENTE, COLOR DE ACUERDO A DISEÑO EN PLANOS DE ACABADOS, PARA RECUBRIMIENTO EN ÁREAS CANCHAS MULTIPROPOSITO AL AIRE LIBRE. INCLUYE: SUMINISTRO, APLICACIÓN, TRAZO, MATERIALES, HERRAMIENTA, EQUIPO, MANO DE OBRA Y TODO LO NECESARIO PARA SU CORRECTA EJECUCIÓN. </t>
    </r>
  </si>
  <si>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</si>
  <si>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</si>
  <si>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010.020.140.00100</t>
  </si>
  <si>
    <t>PLANTILLAS DE CONCRETO SIMPLE F'c=100 KG/CM2 DE 5CM DE ESPESOR , SOBRE LA EXCAVACIÓN RECIENTE, APISONANDO LA SUPERFICIE DE LA EXCAVACIÓN CON PISÓN MECANICO. INCLUYE: MATERIALES, AGUA, DESPERDICIOS, EQUIPO, HERRAMIENTA Y MANO DE OBRA.</t>
  </si>
  <si>
    <t>010.020.144.00230</t>
  </si>
  <si>
    <t>010.020.152.00060</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</si>
  <si>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</si>
  <si>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</si>
  <si>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</si>
  <si>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COMÚN PARA ZAPATAS PARA PORTERIAS,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</si>
  <si>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PARA PORTERIAS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</si>
  <si>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PARA PORTERIAS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</si>
  <si>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PEDESTALES PARA PORTERIAS, F'c=250 KG/CM2, TMA 3/4", REVENIMIENTO MÍNIMO DE 18 CM, COLADO SEGÚN LAS NORMAS DEL ACI, CURADO CON MEMBRANA.INCLUYE: SUMINISTRO, COLOCACIÓN, IMPERMEABILIZANTE INTEGRAL AL COLADO, VIBRADO, BOMBEO, DESPERDICIOS, PRUEBAS DE LABORATORIO, MANO DE OBRA, HERRAMIENTAS Y EQUIPO.</t>
  </si>
  <si>
    <t>CIMBRA Y DESCIMBRA COMUN PARA PEDESTAL PARA PORTERIAS,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</si>
  <si>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010.010.092.00225</t>
  </si>
  <si>
    <t>CARGA, ACARREO Y DESCARGA, DEL MATERIAL PRODUCTO DE LAS EXCAVACIONES Y CORTE, VOLUMEN MEDIDO EN SECCION. INCLUYE: MAQUINARIA, HERRAMIENTA, EQUIPO,  TODO LO NECESARIO PARA SU CORRECTA EJECUCION Y MANO DE OBRA.</t>
  </si>
  <si>
    <t>RELLENO CON MATERIAL DE PRODUCTO DE LAS ESCAVACIONES EN CAPAS DE 20 CM DE ESPESOR, COMPACTADAS AL 95% DE SU PVSM, VOLUMEN MEDIDO EN SECCION, INCLUYE: MATERIAL, AGUA, HOMOGENIZACIÓN, EQUIPO, HERRAMIENTAS Y MANO DE OBRA. VOLUMEN MEDIDO EN SECCION</t>
  </si>
  <si>
    <t>ANCLAS AN-1 A BASE DE ACERO REDONDO LISO DE 5/8" DE DIAM. 12 CM X 60 CMS CON ROSCA STD EN UN EXTREMO DE 10. CM DE LARGO, ACERO ASTM A-36, TUERCA Y ARANDELA. INCLUYE: MATERIALES, CORTES, DESPERDICIOS, PINTURA ANTICORROSIVA, HERRAMIENTA, EQUIPO Y MANO DE OBRA</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</si>
  <si>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</si>
  <si>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 xml:space="preserve">PORTERIA Y CANASTA FABRICADA A MEDIDA A BASE DE TUBULAR METÁLICO DE 4" Y 3" CEDULA 40-E, CON MEDIDAS DE LA PORTERIA DE 3.63 MTS X 2.03MTS ALTO, X 1.00 MTS DE FONDO, CON PERFIL TUBULAR DE 4",Y CANASTA SOBRE LA PORTERIA CON PERFIL TUBULAR DE 3" DE 1.8 X 1.8MTS, TABLERO DE MADERA DE 1.80 X 1.20 MTS CON CANASTA (VER DETALLE EN PLANOS) INCLUYE: SUMINISTRO, MATERIALES,  MANO DE OBRA, HERRAMIENTA, MAQUINARIA, EQUIPO, LIMPIEZA Y TODO LO NECESARIO PARA SU CORRECTA Y COMPLETA EJECUCION.  </t>
  </si>
  <si>
    <t>REUBICACION DE BANCAS EXISTENTES,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UNA Y TODO LO NECESARIO PARA SU CORRECTA EJECUCIÓN.</t>
  </si>
  <si>
    <t>REUBICACION DE JUEGOS INFANTILES EXISTENTES,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UNA Y TODO LO NECESARIO PARA SU CORRECTA EJECUCIÓN.</t>
  </si>
  <si>
    <t>REUBICACION DE APARATOS EJERCITADORES EXISTENTES,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UNA Y TODO LO NECESARIO PARA SU CORRECTA EJECUCIÓN.</t>
  </si>
  <si>
    <t>PROYECTO  :  REHABILITACIÓN DE PARQUE PÚBLICO COL. EMILIANO ZAPATA, EN SALINAS VICTORIA, N.L.</t>
  </si>
  <si>
    <t>OBRA           :  REHABILITACIÓN DE PARQUE PÚBLICO COL. EMILIANO ZAPATA, EN SALINAS VICTORIA, N.L.</t>
  </si>
  <si>
    <t>UBICACION   :  CALLE FRANCISCO VILLA ENTRE GRAL. AMADOR SALAZAR Y SERAFÍN ROBLES, COL. EMILIANO ZAPATA</t>
  </si>
  <si>
    <t>MUNICIPIO   :  SALINAS VICTORIA, N.L.</t>
  </si>
  <si>
    <t>SMPU-LP-035-2022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</si>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</sst>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m\-yy_)"/>
    <numFmt numFmtId="165" formatCode="_-&quot;$&quot;* #,##0.00_-;\-&quot;$&quot;* #,##0.00_-;_-&quot;$&quot;* &quot;-&quot;??_-;_-@"/>
    <numFmt numFmtId="166" formatCode="_-* #,##0.00_-;\-* #,##0.00_-;_-* &quot;-&quot;??_-;_-@"/>
  </numFmts>
  <fonts count="34" x14ac:knownFonts="1">
    <font>
      <sz val="11"/>
      <color theme="1"/>
      <name val="Calibri"/>
      <family val="2"/>
      <scheme val="minor"/>
    </font>
    <font>
      <sz val="11"/>
      <color theme="1"/>
      <name val="Calibri"/>
      <family val="2"/>
      <scheme val="minor"/>
    </font>
    <font>
      <sz val="11"/>
      <color theme="0"/>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b/>
      <sz val="10"/>
      <color rgb="FF000000"/>
      <name val="Calibri"/>
      <family val="2"/>
      <scheme val="minor"/>
    </font>
    <font>
      <sz val="9"/>
      <color theme="0"/>
      <name val="Calibri"/>
      <family val="2"/>
      <scheme val="minor"/>
    </font>
    <font>
      <sz val="8"/>
      <color theme="1"/>
      <name val="Calibri"/>
      <family val="2"/>
      <scheme val="minor"/>
    </font>
    <font>
      <sz val="10"/>
      <color theme="1"/>
      <name val="Calibri"/>
      <family val="2"/>
      <scheme val="minor"/>
    </font>
    <font>
      <b/>
      <sz val="12"/>
      <color theme="1"/>
      <name val="Calibri"/>
      <family val="2"/>
      <scheme val="minor"/>
    </font>
    <font>
      <b/>
      <sz val="11"/>
      <color theme="1"/>
      <name val="Calibri"/>
      <family val="2"/>
    </font>
    <font>
      <sz val="11"/>
      <color theme="0"/>
      <name val="Calibri"/>
      <family val="2"/>
    </font>
    <font>
      <sz val="9"/>
      <color theme="0"/>
      <name val="Calibri"/>
      <family val="2"/>
    </font>
    <font>
      <sz val="9"/>
      <color theme="1"/>
      <name val="Arial"/>
      <family val="2"/>
    </font>
    <font>
      <b/>
      <sz val="9"/>
      <color theme="1"/>
      <name val="Arial"/>
      <family val="2"/>
    </font>
    <font>
      <b/>
      <sz val="9"/>
      <color theme="1"/>
      <name val="Calibri"/>
      <family val="2"/>
    </font>
    <font>
      <sz val="9"/>
      <color theme="1"/>
      <name val="Calibri"/>
      <family val="2"/>
    </font>
    <font>
      <b/>
      <sz val="11"/>
      <color theme="1"/>
      <name val="Calibri"/>
      <family val="2"/>
    </font>
    <font>
      <sz val="11"/>
      <color theme="0"/>
      <name val="Calibri"/>
      <family val="2"/>
    </font>
    <font>
      <sz val="9"/>
      <color theme="0"/>
      <name val="Calibri"/>
      <family val="2"/>
    </font>
    <font>
      <sz val="11"/>
      <color theme="1"/>
      <name val="Calibri"/>
      <family val="2"/>
    </font>
    <font>
      <b/>
      <sz val="8"/>
      <color theme="1"/>
      <name val="Calibri"/>
      <family val="2"/>
    </font>
    <font>
      <sz val="11"/>
      <color theme="1"/>
      <name val="Arial"/>
      <family val="2"/>
    </font>
    <font>
      <sz val="9"/>
      <color rgb="FF000000"/>
      <name val="Calibri"/>
      <family val="2"/>
    </font>
    <font>
      <b/>
      <sz val="9"/>
      <color rgb="FF000000"/>
      <name val="Calibri"/>
      <family val="2"/>
      <scheme val="minor"/>
    </font>
    <font>
      <sz val="9"/>
      <color rgb="FF000000"/>
      <name val="Calibri"/>
      <family val="2"/>
      <scheme val="minor"/>
    </font>
    <font>
      <sz val="8"/>
      <color theme="1"/>
      <name val="Arial"/>
      <family val="2"/>
    </font>
  </fonts>
  <fills count="6">
    <fill>
      <patternFill patternType="none"/>
    </fill>
    <fill>
      <patternFill patternType="gray125"/>
    </fill>
    <fill>
      <patternFill patternType="solid">
        <fgColor rgb="FFAE9E62"/>
        <bgColor rgb="FF000000"/>
      </patternFill>
    </fill>
    <fill>
      <patternFill patternType="solid">
        <fgColor rgb="FF72D8A3"/>
        <bgColor indexed="64"/>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39" fontId="10" fillId="0" borderId="0"/>
    <xf numFmtId="0" fontId="1" fillId="0" borderId="0"/>
  </cellStyleXfs>
  <cellXfs count="124">
    <xf numFmtId="0" fontId="0" fillId="0" borderId="0" xfId="0"/>
    <xf numFmtId="0" fontId="3" fillId="0" borderId="0" xfId="0" applyFont="1" applyAlignment="1" applyProtection="1">
      <alignment horizontal="center" vertical="center"/>
    </xf>
    <xf numFmtId="0" fontId="4" fillId="0" borderId="0" xfId="0" applyFont="1" applyAlignment="1" applyProtection="1">
      <alignment vertical="top"/>
    </xf>
    <xf numFmtId="0" fontId="4" fillId="0" borderId="0" xfId="0" applyFont="1" applyAlignment="1" applyProtection="1">
      <alignment horizontal="center" vertical="center"/>
    </xf>
    <xf numFmtId="4" fontId="3" fillId="0" borderId="0" xfId="0" applyNumberFormat="1" applyFont="1" applyAlignment="1" applyProtection="1">
      <alignment horizontal="right" vertical="center"/>
    </xf>
    <xf numFmtId="44" fontId="4" fillId="0" borderId="0" xfId="1" applyFont="1" applyAlignment="1" applyProtection="1">
      <alignment horizontal="right" vertical="center"/>
    </xf>
    <xf numFmtId="0" fontId="5" fillId="0" borderId="0" xfId="0" applyFont="1"/>
    <xf numFmtId="0" fontId="4" fillId="0" borderId="0" xfId="0" applyFont="1" applyAlignment="1" applyProtection="1">
      <alignment horizontal="center" vertical="top"/>
    </xf>
    <xf numFmtId="44" fontId="6" fillId="0" borderId="0" xfId="1" applyFont="1" applyAlignment="1" applyProtection="1">
      <alignment horizontal="right" vertical="center"/>
    </xf>
    <xf numFmtId="44" fontId="6" fillId="0" borderId="0" xfId="1" applyFont="1" applyAlignment="1" applyProtection="1">
      <alignment horizontal="center" vertical="top"/>
    </xf>
    <xf numFmtId="44" fontId="3" fillId="0" borderId="0" xfId="1" applyFont="1" applyAlignment="1" applyProtection="1">
      <alignment horizontal="right" vertical="top"/>
    </xf>
    <xf numFmtId="0" fontId="5" fillId="0" borderId="0" xfId="0" applyFont="1" applyAlignment="1">
      <alignment horizontal="center" vertical="center"/>
    </xf>
    <xf numFmtId="0" fontId="8" fillId="0" borderId="0" xfId="0" applyFont="1" applyAlignment="1" applyProtection="1">
      <alignment horizontal="justify" vertical="top"/>
    </xf>
    <xf numFmtId="0" fontId="8" fillId="0" borderId="0" xfId="0" applyFont="1" applyAlignment="1">
      <alignment horizontal="center" vertical="center"/>
    </xf>
    <xf numFmtId="4" fontId="9" fillId="0" borderId="0" xfId="0" applyNumberFormat="1" applyFont="1" applyAlignment="1">
      <alignment horizontal="right" vertical="center"/>
    </xf>
    <xf numFmtId="44" fontId="6" fillId="0" borderId="0" xfId="1" applyFont="1" applyAlignment="1">
      <alignment horizontal="right" vertical="center"/>
    </xf>
    <xf numFmtId="44" fontId="6" fillId="0" borderId="0" xfId="1" applyFont="1" applyAlignment="1">
      <alignment vertical="top"/>
    </xf>
    <xf numFmtId="39" fontId="3" fillId="0" borderId="0" xfId="2" applyFont="1" applyBorder="1" applyAlignment="1" applyProtection="1">
      <alignment horizontal="left" vertical="top"/>
    </xf>
    <xf numFmtId="44" fontId="4" fillId="0" borderId="0" xfId="1" applyFont="1" applyAlignment="1" applyProtection="1">
      <alignment horizontal="left" vertical="top"/>
      <protection locked="0"/>
    </xf>
    <xf numFmtId="39" fontId="4" fillId="0" borderId="0" xfId="2" applyFont="1" applyBorder="1" applyAlignment="1" applyProtection="1">
      <alignment vertical="top"/>
    </xf>
    <xf numFmtId="39" fontId="3" fillId="0" borderId="0" xfId="2" applyFont="1" applyBorder="1" applyAlignment="1" applyProtection="1">
      <alignment vertical="top"/>
    </xf>
    <xf numFmtId="39" fontId="4" fillId="0" borderId="0" xfId="2" applyFont="1" applyBorder="1" applyAlignment="1" applyProtection="1">
      <alignment vertical="top"/>
      <protection locked="0"/>
    </xf>
    <xf numFmtId="0" fontId="9" fillId="0" borderId="0" xfId="0" applyFont="1" applyBorder="1" applyAlignment="1">
      <alignment horizontal="center" vertical="center"/>
    </xf>
    <xf numFmtId="0" fontId="6" fillId="0" borderId="0" xfId="0" applyFont="1" applyBorder="1" applyAlignment="1">
      <alignment horizontal="center" vertical="top"/>
    </xf>
    <xf numFmtId="0" fontId="6" fillId="0" borderId="0" xfId="0" applyFont="1" applyBorder="1" applyAlignment="1">
      <alignment horizontal="justify" vertical="top"/>
    </xf>
    <xf numFmtId="0" fontId="6" fillId="0" borderId="0" xfId="0" applyFont="1" applyBorder="1" applyAlignment="1">
      <alignment horizontal="center" vertical="center"/>
    </xf>
    <xf numFmtId="4" fontId="9" fillId="0" borderId="1" xfId="0" applyNumberFormat="1" applyFont="1" applyBorder="1" applyAlignment="1">
      <alignment vertical="center"/>
    </xf>
    <xf numFmtId="0" fontId="11" fillId="0" borderId="0" xfId="0" quotePrefix="1" applyNumberFormat="1" applyFont="1" applyAlignment="1" applyProtection="1">
      <alignment horizontal="right" vertical="center"/>
      <protection locked="0"/>
    </xf>
    <xf numFmtId="4" fontId="6" fillId="0" borderId="1" xfId="0" applyNumberFormat="1" applyFont="1" applyBorder="1" applyAlignment="1" applyProtection="1">
      <alignment horizontal="center" vertical="top"/>
      <protection locked="0"/>
    </xf>
    <xf numFmtId="4" fontId="4" fillId="0" borderId="1" xfId="0" applyNumberFormat="1" applyFont="1" applyBorder="1" applyAlignment="1" applyProtection="1">
      <alignment vertical="top"/>
      <protection locked="0"/>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4" fontId="12" fillId="2" borderId="3" xfId="0" applyNumberFormat="1" applyFont="1" applyFill="1" applyBorder="1" applyAlignment="1">
      <alignment horizontal="center" vertical="center"/>
    </xf>
    <xf numFmtId="44" fontId="12" fillId="2" borderId="3" xfId="1" applyFont="1" applyFill="1" applyBorder="1" applyAlignment="1" applyProtection="1">
      <alignment horizontal="center" vertical="center" wrapText="1"/>
      <protection locked="0"/>
    </xf>
    <xf numFmtId="4" fontId="12" fillId="2" borderId="3" xfId="0" applyNumberFormat="1" applyFont="1" applyFill="1" applyBorder="1" applyAlignment="1" applyProtection="1">
      <alignment horizontal="center" vertical="center"/>
      <protection locked="0"/>
    </xf>
    <xf numFmtId="44" fontId="12" fillId="2" borderId="3" xfId="1" applyFont="1" applyFill="1" applyBorder="1" applyAlignment="1">
      <alignment horizontal="center" vertical="center"/>
    </xf>
    <xf numFmtId="0" fontId="0" fillId="0" borderId="0" xfId="0" applyAlignment="1"/>
    <xf numFmtId="0" fontId="0" fillId="0" borderId="0" xfId="0" applyAlignment="1">
      <alignment horizontal="center" vertical="center"/>
    </xf>
    <xf numFmtId="0" fontId="0" fillId="0" borderId="0" xfId="0" applyAlignment="1">
      <alignment vertical="center"/>
    </xf>
    <xf numFmtId="0" fontId="0" fillId="0" borderId="0" xfId="0" applyAlignment="1">
      <alignment horizontal="right" vertical="center"/>
    </xf>
    <xf numFmtId="0" fontId="5" fillId="0" borderId="0" xfId="0" applyFont="1" applyAlignment="1"/>
    <xf numFmtId="0" fontId="2" fillId="3" borderId="0" xfId="0" applyFont="1" applyFill="1" applyAlignment="1"/>
    <xf numFmtId="0" fontId="2" fillId="3" borderId="0" xfId="0" applyFont="1" applyFill="1" applyAlignment="1">
      <alignment horizontal="center" vertical="center"/>
    </xf>
    <xf numFmtId="0" fontId="2" fillId="3" borderId="0" xfId="0" applyFont="1" applyFill="1" applyAlignment="1">
      <alignment vertical="center"/>
    </xf>
    <xf numFmtId="0" fontId="2" fillId="3" borderId="0" xfId="0" applyFont="1" applyFill="1" applyAlignment="1">
      <alignment horizontal="right" vertical="center"/>
    </xf>
    <xf numFmtId="0" fontId="13" fillId="3" borderId="0" xfId="0" applyFont="1" applyFill="1" applyAlignment="1"/>
    <xf numFmtId="0" fontId="0" fillId="0" borderId="0" xfId="0" applyFill="1"/>
    <xf numFmtId="0" fontId="5" fillId="0" borderId="0" xfId="0" applyFont="1" applyAlignment="1">
      <alignment horizontal="right" vertical="center"/>
    </xf>
    <xf numFmtId="0" fontId="14" fillId="0" borderId="0" xfId="0" applyFont="1" applyAlignment="1">
      <alignment wrapText="1"/>
    </xf>
    <xf numFmtId="0" fontId="15" fillId="0" borderId="0" xfId="0" applyFont="1" applyAlignment="1">
      <alignment horizontal="center" vertical="center"/>
    </xf>
    <xf numFmtId="0" fontId="0" fillId="0" borderId="0" xfId="0" applyAlignment="1">
      <alignment horizontal="center" vertical="center" wrapText="1"/>
    </xf>
    <xf numFmtId="0" fontId="5" fillId="0" borderId="4" xfId="0" applyFont="1" applyBorder="1"/>
    <xf numFmtId="0" fontId="7" fillId="0" borderId="0" xfId="0" applyFont="1" applyAlignment="1" applyProtection="1">
      <alignment vertical="top"/>
    </xf>
    <xf numFmtId="0" fontId="16" fillId="0" borderId="0" xfId="0" applyFont="1"/>
    <xf numFmtId="44" fontId="16" fillId="0" borderId="0" xfId="0" applyNumberFormat="1" applyFont="1"/>
    <xf numFmtId="44" fontId="16" fillId="0" borderId="4" xfId="0" applyNumberFormat="1" applyFont="1" applyBorder="1"/>
    <xf numFmtId="0" fontId="3" fillId="0" borderId="0" xfId="0" applyFont="1" applyAlignment="1" applyProtection="1">
      <alignment horizontal="center" vertical="top"/>
    </xf>
    <xf numFmtId="0" fontId="0" fillId="0" borderId="0" xfId="0" applyFont="1" applyAlignment="1">
      <alignment horizontal="center" vertical="top"/>
    </xf>
    <xf numFmtId="0" fontId="0" fillId="0" borderId="0" xfId="0" applyAlignment="1">
      <alignment horizontal="center"/>
    </xf>
    <xf numFmtId="164" fontId="0" fillId="0" borderId="0" xfId="0" applyNumberFormat="1" applyFont="1" applyAlignment="1" applyProtection="1">
      <alignment horizontal="left" vertical="center"/>
    </xf>
    <xf numFmtId="4" fontId="5" fillId="0" borderId="0" xfId="0" applyNumberFormat="1" applyFont="1" applyAlignment="1">
      <alignment horizontal="right" vertical="center" wrapText="1"/>
    </xf>
    <xf numFmtId="0" fontId="14" fillId="0" borderId="0" xfId="0" applyFont="1" applyAlignment="1">
      <alignment horizontal="center" vertical="center"/>
    </xf>
    <xf numFmtId="0" fontId="14" fillId="0" borderId="0" xfId="0" applyFont="1" applyAlignment="1">
      <alignment horizontal="center"/>
    </xf>
    <xf numFmtId="44" fontId="14" fillId="0" borderId="0" xfId="1" applyFont="1" applyAlignment="1">
      <alignment horizontal="center" vertical="center"/>
    </xf>
    <xf numFmtId="0" fontId="17" fillId="4" borderId="0" xfId="0" applyFont="1" applyFill="1" applyBorder="1" applyAlignment="1">
      <alignment horizontal="center" vertical="center"/>
    </xf>
    <xf numFmtId="0" fontId="17" fillId="4" borderId="0" xfId="0" applyFont="1" applyFill="1" applyBorder="1"/>
    <xf numFmtId="0" fontId="18" fillId="4" borderId="0" xfId="0" applyFont="1" applyFill="1" applyBorder="1"/>
    <xf numFmtId="0" fontId="17" fillId="5" borderId="0" xfId="0" applyFont="1" applyFill="1" applyBorder="1" applyAlignment="1">
      <alignment horizontal="center" vertical="center"/>
    </xf>
    <xf numFmtId="0" fontId="17" fillId="5" borderId="0" xfId="0" applyFont="1" applyFill="1" applyBorder="1"/>
    <xf numFmtId="0" fontId="18" fillId="5" borderId="0" xfId="0" applyFont="1" applyFill="1" applyBorder="1"/>
    <xf numFmtId="0" fontId="18" fillId="5" borderId="0" xfId="0" applyFont="1" applyFill="1" applyBorder="1" applyAlignment="1">
      <alignment horizontal="center" vertical="center"/>
    </xf>
    <xf numFmtId="0" fontId="18" fillId="5" borderId="0" xfId="0" applyFont="1" applyFill="1" applyBorder="1" applyAlignment="1">
      <alignment horizontal="right" vertical="center"/>
    </xf>
    <xf numFmtId="0" fontId="19" fillId="5" borderId="0" xfId="0" applyFont="1" applyFill="1" applyBorder="1"/>
    <xf numFmtId="0" fontId="20" fillId="0" borderId="0" xfId="0" applyFont="1" applyAlignment="1">
      <alignment horizontal="left" vertical="top" wrapText="1"/>
    </xf>
    <xf numFmtId="0" fontId="22" fillId="0" borderId="0" xfId="0" applyFont="1" applyAlignment="1">
      <alignment horizontal="center" vertical="top"/>
    </xf>
    <xf numFmtId="0" fontId="23" fillId="0" borderId="0" xfId="0" applyFont="1" applyAlignment="1">
      <alignment horizontal="left" vertical="top" wrapText="1"/>
    </xf>
    <xf numFmtId="44" fontId="5" fillId="0" borderId="0" xfId="1" applyFont="1" applyAlignment="1">
      <alignment horizontal="center" vertical="center"/>
    </xf>
    <xf numFmtId="0" fontId="5" fillId="0" borderId="0" xfId="0" applyFont="1" applyAlignment="1">
      <alignment horizontal="center"/>
    </xf>
    <xf numFmtId="0" fontId="24" fillId="5" borderId="0" xfId="0" applyFont="1" applyFill="1" applyBorder="1"/>
    <xf numFmtId="0" fontId="24" fillId="4" borderId="0" xfId="0" applyFont="1" applyFill="1" applyBorder="1" applyAlignment="1">
      <alignment horizontal="center" vertical="center"/>
    </xf>
    <xf numFmtId="0" fontId="24" fillId="4" borderId="0" xfId="0" applyFont="1" applyFill="1" applyBorder="1"/>
    <xf numFmtId="0" fontId="25" fillId="4" borderId="0" xfId="0" applyFont="1" applyFill="1" applyBorder="1"/>
    <xf numFmtId="0" fontId="25" fillId="4" borderId="0" xfId="0" applyFont="1" applyFill="1" applyBorder="1" applyAlignment="1">
      <alignment horizontal="center" vertical="center"/>
    </xf>
    <xf numFmtId="0" fontId="25" fillId="4" borderId="0" xfId="0" applyFont="1" applyFill="1" applyBorder="1" applyAlignment="1">
      <alignment horizontal="right" vertical="center"/>
    </xf>
    <xf numFmtId="165" fontId="25" fillId="4" borderId="0" xfId="0" applyNumberFormat="1" applyFont="1" applyFill="1" applyBorder="1"/>
    <xf numFmtId="0" fontId="26" fillId="4" borderId="0" xfId="0" applyFont="1" applyFill="1" applyBorder="1"/>
    <xf numFmtId="0" fontId="11" fillId="3" borderId="0" xfId="0" applyFont="1" applyFill="1" applyAlignment="1">
      <alignment horizontal="center" vertical="center"/>
    </xf>
    <xf numFmtId="0" fontId="11" fillId="3" borderId="0" xfId="0" applyFont="1" applyFill="1" applyAlignment="1">
      <alignment horizontal="left"/>
    </xf>
    <xf numFmtId="0" fontId="5" fillId="0" borderId="0" xfId="0" applyFont="1" applyAlignment="1">
      <alignment horizontal="justify" vertical="top" wrapText="1"/>
    </xf>
    <xf numFmtId="0" fontId="6" fillId="0" borderId="0" xfId="0" applyFont="1" applyAlignment="1">
      <alignment horizontal="center" vertical="top"/>
    </xf>
    <xf numFmtId="4" fontId="5" fillId="0" borderId="0" xfId="0" applyNumberFormat="1" applyFont="1" applyAlignment="1">
      <alignment horizontal="right" vertical="top" wrapText="1"/>
    </xf>
    <xf numFmtId="0" fontId="17" fillId="4" borderId="0" xfId="0" applyFont="1" applyFill="1" applyBorder="1" applyAlignment="1">
      <alignment horizontal="center" vertical="top"/>
    </xf>
    <xf numFmtId="0" fontId="17" fillId="4" borderId="0" xfId="0" applyFont="1" applyFill="1" applyBorder="1" applyAlignment="1">
      <alignment vertical="top"/>
    </xf>
    <xf numFmtId="0" fontId="19" fillId="4" borderId="0" xfId="0" applyFont="1" applyFill="1" applyBorder="1" applyAlignment="1">
      <alignment horizontal="left" vertical="top"/>
    </xf>
    <xf numFmtId="0" fontId="18" fillId="4" borderId="0" xfId="0" applyFont="1" applyFill="1" applyBorder="1" applyAlignment="1">
      <alignment horizontal="center" vertical="top"/>
    </xf>
    <xf numFmtId="0" fontId="18" fillId="4" borderId="0" xfId="0" applyFont="1" applyFill="1" applyBorder="1" applyAlignment="1">
      <alignment horizontal="right" vertical="top"/>
    </xf>
    <xf numFmtId="165" fontId="27" fillId="4" borderId="0" xfId="0" applyNumberFormat="1" applyFont="1" applyFill="1" applyBorder="1" applyAlignment="1">
      <alignment vertical="top"/>
    </xf>
    <xf numFmtId="0" fontId="19" fillId="4" borderId="0" xfId="0" applyFont="1" applyFill="1" applyBorder="1" applyAlignment="1">
      <alignment vertical="top"/>
    </xf>
    <xf numFmtId="0" fontId="27" fillId="0" borderId="0" xfId="0" applyFont="1" applyAlignment="1">
      <alignment vertical="top"/>
    </xf>
    <xf numFmtId="0" fontId="0" fillId="0" borderId="0" xfId="0" applyFont="1" applyAlignment="1"/>
    <xf numFmtId="0" fontId="28" fillId="0" borderId="0" xfId="0" applyFont="1" applyAlignment="1">
      <alignment horizontal="center" vertical="top"/>
    </xf>
    <xf numFmtId="0" fontId="23" fillId="0" borderId="0" xfId="0" applyFont="1" applyAlignment="1">
      <alignment horizontal="center" vertical="top"/>
    </xf>
    <xf numFmtId="166" fontId="23" fillId="0" borderId="0" xfId="0" applyNumberFormat="1" applyFont="1" applyAlignment="1">
      <alignment horizontal="center" vertical="top"/>
    </xf>
    <xf numFmtId="165" fontId="23" fillId="0" borderId="0" xfId="0" applyNumberFormat="1" applyFont="1" applyAlignment="1">
      <alignment horizontal="right" vertical="top"/>
    </xf>
    <xf numFmtId="0" fontId="29" fillId="0" borderId="0" xfId="0" applyFont="1" applyAlignment="1">
      <alignment vertical="top"/>
    </xf>
    <xf numFmtId="0" fontId="23" fillId="0" borderId="0" xfId="0" applyFont="1" applyAlignment="1">
      <alignment vertical="top"/>
    </xf>
    <xf numFmtId="166" fontId="23" fillId="0" borderId="0" xfId="0" applyNumberFormat="1" applyFont="1" applyFill="1" applyAlignment="1">
      <alignment horizontal="center" vertical="top"/>
    </xf>
    <xf numFmtId="165" fontId="30" fillId="0" borderId="0" xfId="0" applyNumberFormat="1" applyFont="1" applyAlignment="1">
      <alignment horizontal="right" vertical="top"/>
    </xf>
    <xf numFmtId="0" fontId="9" fillId="0" borderId="0" xfId="0" applyFont="1" applyFill="1" applyAlignment="1">
      <alignment horizontal="center" vertical="top" wrapText="1"/>
    </xf>
    <xf numFmtId="0" fontId="9" fillId="0" borderId="0" xfId="0" applyFont="1" applyFill="1" applyAlignment="1">
      <alignment horizontal="justify"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0" fontId="9" fillId="0" borderId="0" xfId="0" applyFont="1" applyFill="1" applyAlignment="1" applyProtection="1">
      <alignment horizontal="justify" vertical="top" wrapText="1"/>
      <protection locked="0"/>
    </xf>
    <xf numFmtId="44" fontId="9" fillId="0" borderId="0" xfId="1" applyFont="1" applyFill="1" applyAlignment="1" applyProtection="1">
      <alignment horizontal="right" vertical="top" wrapText="1"/>
    </xf>
    <xf numFmtId="0" fontId="33" fillId="0" borderId="0" xfId="0" applyFont="1" applyFill="1" applyAlignment="1">
      <alignment vertical="top" wrapText="1"/>
    </xf>
    <xf numFmtId="0" fontId="5" fillId="0" borderId="0" xfId="0" applyFont="1" applyAlignment="1">
      <alignment horizontal="center" vertical="top" wrapText="1"/>
    </xf>
    <xf numFmtId="44" fontId="5" fillId="0" borderId="0" xfId="1" applyFont="1" applyAlignment="1" applyProtection="1">
      <alignment horizontal="right" vertical="top" wrapText="1"/>
      <protection locked="0"/>
    </xf>
    <xf numFmtId="0" fontId="5" fillId="0" borderId="0" xfId="0" applyFont="1" applyAlignment="1" applyProtection="1">
      <alignment horizontal="justify" vertical="top" wrapText="1"/>
      <protection locked="0"/>
    </xf>
    <xf numFmtId="44" fontId="5" fillId="0" borderId="0" xfId="1" applyFont="1" applyAlignment="1" applyProtection="1">
      <alignment horizontal="right" vertical="top" wrapText="1"/>
    </xf>
    <xf numFmtId="0" fontId="33" fillId="0" borderId="0" xfId="0" applyFont="1" applyAlignment="1">
      <alignment vertical="top" wrapText="1"/>
    </xf>
    <xf numFmtId="4" fontId="5" fillId="0" borderId="0" xfId="0" applyNumberFormat="1" applyFont="1" applyFill="1" applyAlignment="1">
      <alignment horizontal="right" vertical="top" wrapText="1"/>
    </xf>
    <xf numFmtId="0" fontId="5" fillId="0" borderId="0" xfId="0" applyFont="1" applyFill="1" applyAlignment="1">
      <alignment horizontal="center" vertical="top" wrapText="1"/>
    </xf>
    <xf numFmtId="0" fontId="3" fillId="0" borderId="0" xfId="0" applyFont="1" applyAlignment="1" applyProtection="1">
      <alignment horizontal="left" vertical="top"/>
    </xf>
    <xf numFmtId="0" fontId="7" fillId="0" borderId="0" xfId="0" applyFont="1" applyAlignment="1" applyProtection="1">
      <alignment horizontal="center" vertical="top"/>
    </xf>
  </cellXfs>
  <cellStyles count="4">
    <cellStyle name="Moneda" xfId="1" builtinId="4"/>
    <cellStyle name="Normal" xfId="0" builtinId="0"/>
    <cellStyle name="Normal 3"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304800</xdr:colOff>
      <xdr:row>16</xdr:row>
      <xdr:rowOff>114300</xdr:rowOff>
    </xdr:to>
    <xdr:sp macro="" textlink="">
      <xdr:nvSpPr>
        <xdr:cNvPr id="6" name="AutoShape 7" descr="Botón Aluminio con 2 Caras Reflejante"/>
        <xdr:cNvSpPr>
          <a:spLocks noChangeAspect="1" noChangeArrowheads="1"/>
        </xdr:cNvSpPr>
      </xdr:nvSpPr>
      <xdr:spPr bwMode="auto">
        <a:xfrm>
          <a:off x="7410450" y="534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7" name="AutoShape 8"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95250</xdr:colOff>
      <xdr:row>0</xdr:row>
      <xdr:rowOff>47625</xdr:rowOff>
    </xdr:from>
    <xdr:to>
      <xdr:col>2</xdr:col>
      <xdr:colOff>828675</xdr:colOff>
      <xdr:row>4</xdr:row>
      <xdr:rowOff>119047</xdr:rowOff>
    </xdr:to>
    <xdr:pic>
      <xdr:nvPicPr>
        <xdr:cNvPr id="17" name="Imagen 16"/>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47625"/>
          <a:ext cx="2390775" cy="928672"/>
        </a:xfrm>
        <a:prstGeom prst="rect">
          <a:avLst/>
        </a:prstGeom>
      </xdr:spPr>
    </xdr:pic>
    <xdr:clientData/>
  </xdr:twoCellAnchor>
  <xdr:twoCellAnchor editAs="oneCell">
    <xdr:from>
      <xdr:col>7</xdr:col>
      <xdr:colOff>180975</xdr:colOff>
      <xdr:row>0</xdr:row>
      <xdr:rowOff>28575</xdr:rowOff>
    </xdr:from>
    <xdr:to>
      <xdr:col>7</xdr:col>
      <xdr:colOff>930616</xdr:colOff>
      <xdr:row>5</xdr:row>
      <xdr:rowOff>95250</xdr:rowOff>
    </xdr:to>
    <xdr:pic>
      <xdr:nvPicPr>
        <xdr:cNvPr id="18" name="Imagen 1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3350" y="28575"/>
          <a:ext cx="749641" cy="1114425"/>
        </a:xfrm>
        <a:prstGeom prst="rect">
          <a:avLst/>
        </a:prstGeom>
      </xdr:spPr>
    </xdr:pic>
    <xdr:clientData/>
  </xdr:twoCellAnchor>
  <xdr:twoCellAnchor editAs="oneCell">
    <xdr:from>
      <xdr:col>6</xdr:col>
      <xdr:colOff>0</xdr:colOff>
      <xdr:row>143</xdr:row>
      <xdr:rowOff>0</xdr:rowOff>
    </xdr:from>
    <xdr:to>
      <xdr:col>6</xdr:col>
      <xdr:colOff>304800</xdr:colOff>
      <xdr:row>145</xdr:row>
      <xdr:rowOff>0</xdr:rowOff>
    </xdr:to>
    <xdr:sp macro="" textlink="">
      <xdr:nvSpPr>
        <xdr:cNvPr id="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143</xdr:row>
      <xdr:rowOff>0</xdr:rowOff>
    </xdr:from>
    <xdr:to>
      <xdr:col>6</xdr:col>
      <xdr:colOff>304800</xdr:colOff>
      <xdr:row>145</xdr:row>
      <xdr:rowOff>0</xdr:rowOff>
    </xdr:to>
    <xdr:sp macro="" textlink="">
      <xdr:nvSpPr>
        <xdr:cNvPr id="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143</xdr:row>
      <xdr:rowOff>0</xdr:rowOff>
    </xdr:from>
    <xdr:to>
      <xdr:col>6</xdr:col>
      <xdr:colOff>304800</xdr:colOff>
      <xdr:row>145</xdr:row>
      <xdr:rowOff>0</xdr:rowOff>
    </xdr:to>
    <xdr:sp macro="" textlink="">
      <xdr:nvSpPr>
        <xdr:cNvPr id="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143</xdr:row>
      <xdr:rowOff>0</xdr:rowOff>
    </xdr:from>
    <xdr:to>
      <xdr:col>6</xdr:col>
      <xdr:colOff>304800</xdr:colOff>
      <xdr:row>145</xdr:row>
      <xdr:rowOff>0</xdr:rowOff>
    </xdr:to>
    <xdr:sp macro="" textlink="">
      <xdr:nvSpPr>
        <xdr:cNvPr id="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143</xdr:row>
      <xdr:rowOff>0</xdr:rowOff>
    </xdr:from>
    <xdr:to>
      <xdr:col>6</xdr:col>
      <xdr:colOff>304800</xdr:colOff>
      <xdr:row>145</xdr:row>
      <xdr:rowOff>0</xdr:rowOff>
    </xdr:to>
    <xdr:sp macro="" textlink="">
      <xdr:nvSpPr>
        <xdr:cNvPr id="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143</xdr:row>
      <xdr:rowOff>0</xdr:rowOff>
    </xdr:from>
    <xdr:to>
      <xdr:col>6</xdr:col>
      <xdr:colOff>304800</xdr:colOff>
      <xdr:row>145</xdr:row>
      <xdr:rowOff>0</xdr:rowOff>
    </xdr:to>
    <xdr:sp macro="" textlink="">
      <xdr:nvSpPr>
        <xdr:cNvPr id="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143</xdr:row>
      <xdr:rowOff>0</xdr:rowOff>
    </xdr:from>
    <xdr:ext cx="304800" cy="304800"/>
    <xdr:sp macro="" textlink="">
      <xdr:nvSpPr>
        <xdr:cNvPr id="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2"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3"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4"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5"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6"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7"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8"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99"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0"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1"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2"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3"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4"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5"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6"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7"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8"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09"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0"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1"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2"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3"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4"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5"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6"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7"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8"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19"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20"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103</xdr:row>
      <xdr:rowOff>0</xdr:rowOff>
    </xdr:from>
    <xdr:ext cx="304800" cy="304800"/>
    <xdr:sp macro="" textlink="">
      <xdr:nvSpPr>
        <xdr:cNvPr id="121"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2"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3"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4"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5"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6"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7"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8"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29"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0"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1"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2"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3"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4"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5"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6"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7"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8"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39"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0"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1"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2"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3"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4"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5"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6"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7"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8"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49"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50"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106</xdr:row>
      <xdr:rowOff>0</xdr:rowOff>
    </xdr:from>
    <xdr:ext cx="304800" cy="304800"/>
    <xdr:sp macro="" textlink="">
      <xdr:nvSpPr>
        <xdr:cNvPr id="151"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2"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3"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4"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5"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6"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7"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8"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59"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0"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1"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2"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3"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4"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5"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6"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7"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8"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69"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0"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1"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2"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3"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4"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5"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6"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7"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8"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79"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80"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107</xdr:row>
      <xdr:rowOff>0</xdr:rowOff>
    </xdr:from>
    <xdr:ext cx="304800" cy="304800"/>
    <xdr:sp macro="" textlink="">
      <xdr:nvSpPr>
        <xdr:cNvPr id="181"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2"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3"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4"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5"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6"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7"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8"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89"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0"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1"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2"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3"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4"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5"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6"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7"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8"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199"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0"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1"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2"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3"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4"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5"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6"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7"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8"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09"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10"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108</xdr:row>
      <xdr:rowOff>0</xdr:rowOff>
    </xdr:from>
    <xdr:ext cx="304800" cy="304800"/>
    <xdr:sp macro="" textlink="">
      <xdr:nvSpPr>
        <xdr:cNvPr id="211"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2"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3"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4"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5"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6"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7"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8"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19"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0"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1"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2"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3"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4"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5"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6"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7"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8"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29"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0"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1"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2"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3"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4"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5"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6"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7"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8"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39"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40"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109</xdr:row>
      <xdr:rowOff>0</xdr:rowOff>
    </xdr:from>
    <xdr:ext cx="304800" cy="304800"/>
    <xdr:sp macro="" textlink="">
      <xdr:nvSpPr>
        <xdr:cNvPr id="241"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2"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3"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4"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5"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6"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7"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8"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49"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0"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1"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2"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3"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4"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5"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6"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7"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8"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59"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0"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1"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2"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3"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4"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5"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6"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7"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8"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69"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70"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4800"/>
    <xdr:sp macro="" textlink="">
      <xdr:nvSpPr>
        <xdr:cNvPr id="271"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2"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3"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4"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5"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6"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7"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8"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79"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0"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1"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2"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3"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4"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5"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6"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7"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8"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89"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0"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1"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2"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3"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4"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5"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6"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7"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8"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299"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300"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111</xdr:row>
      <xdr:rowOff>0</xdr:rowOff>
    </xdr:from>
    <xdr:ext cx="304800" cy="304800"/>
    <xdr:sp macro="" textlink="">
      <xdr:nvSpPr>
        <xdr:cNvPr id="301"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2"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3"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4"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5"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6"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7"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8"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09"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0"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1"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2"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3"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4"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5"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6"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7"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8"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19"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0"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1"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2"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3"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4"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5"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6"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7"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8"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29"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30"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112</xdr:row>
      <xdr:rowOff>0</xdr:rowOff>
    </xdr:from>
    <xdr:ext cx="304800" cy="304800"/>
    <xdr:sp macro="" textlink="">
      <xdr:nvSpPr>
        <xdr:cNvPr id="331"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2"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3"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4"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5"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6"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7"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8"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39"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0"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1"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2"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3"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4"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5"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6"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7"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8"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49"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0"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1"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2"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3"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4"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5"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6"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7"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8"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59"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60"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4800"/>
    <xdr:sp macro="" textlink="">
      <xdr:nvSpPr>
        <xdr:cNvPr id="361"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2"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3"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4"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5"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6"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7"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8"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69"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0"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1"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2"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3"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4"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5"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6"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7"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8"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79"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0"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1"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2"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3"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4"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5"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6"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7"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8"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89"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90"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4800"/>
    <xdr:sp macro="" textlink="">
      <xdr:nvSpPr>
        <xdr:cNvPr id="391"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2"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3"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4"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5"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6"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7"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8"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399"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0"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1"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2"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3"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4"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5"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6"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7"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8"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09"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0"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1"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2"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3"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4"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5"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6"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7"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8"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19"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20"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4800"/>
    <xdr:sp macro="" textlink="">
      <xdr:nvSpPr>
        <xdr:cNvPr id="421"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2"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3"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4"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5"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6"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7"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8"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29"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0"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1"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2"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3"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4"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5"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6"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7"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8"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39"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0"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1"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2"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3"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4"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5"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6"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7"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8"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49"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50"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4800"/>
    <xdr:sp macro="" textlink="">
      <xdr:nvSpPr>
        <xdr:cNvPr id="451"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5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6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7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8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9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0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1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2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3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4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5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6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7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8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19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0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1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2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3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4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5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6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7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8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29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0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1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2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3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4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5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6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7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8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39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0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1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2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3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3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3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4800"/>
    <xdr:sp macro="" textlink="">
      <xdr:nvSpPr>
        <xdr:cNvPr id="43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3"/>
  <sheetViews>
    <sheetView tabSelected="1" view="pageBreakPreview" topLeftCell="A139" zoomScaleNormal="100" zoomScaleSheetLayoutView="100" workbookViewId="0">
      <selection activeCell="G9" sqref="G9"/>
    </sheetView>
  </sheetViews>
  <sheetFormatPr baseColWidth="10" defaultRowHeight="15" x14ac:dyDescent="0.25"/>
  <cols>
    <col min="1" max="1" width="8.7109375" style="11" customWidth="1"/>
    <col min="2" max="2" width="16.140625" style="58" customWidth="1"/>
    <col min="3" max="3" width="38.85546875" customWidth="1"/>
    <col min="4" max="4" width="7.7109375" style="37" customWidth="1"/>
    <col min="5" max="5" width="10.42578125" style="38" customWidth="1"/>
    <col min="6" max="6" width="11.5703125" style="39" customWidth="1"/>
    <col min="7" max="7" width="20.140625" customWidth="1"/>
    <col min="8" max="8" width="16.85546875" style="6" customWidth="1"/>
    <col min="9" max="9" width="24.7109375" customWidth="1"/>
  </cols>
  <sheetData>
    <row r="1" spans="1:8" x14ac:dyDescent="0.25">
      <c r="A1" s="1"/>
      <c r="B1" s="7"/>
      <c r="C1" s="2"/>
      <c r="D1" s="3"/>
      <c r="E1" s="4"/>
      <c r="F1" s="5"/>
      <c r="G1" s="2"/>
    </row>
    <row r="2" spans="1:8" x14ac:dyDescent="0.25">
      <c r="A2" s="1"/>
      <c r="B2" s="7"/>
      <c r="C2" s="7"/>
      <c r="D2" s="3"/>
      <c r="E2" s="4"/>
      <c r="F2" s="8"/>
      <c r="G2" s="9"/>
      <c r="H2" s="10"/>
    </row>
    <row r="3" spans="1:8" ht="18.75" x14ac:dyDescent="0.25">
      <c r="A3" s="1"/>
      <c r="B3" s="7"/>
      <c r="C3" s="123" t="s">
        <v>0</v>
      </c>
      <c r="D3" s="123"/>
      <c r="E3" s="123"/>
      <c r="F3" s="123"/>
      <c r="G3" s="123"/>
      <c r="H3" s="52"/>
    </row>
    <row r="4" spans="1:8" ht="18.75" customHeight="1" x14ac:dyDescent="0.25">
      <c r="A4" s="1"/>
      <c r="B4" s="56"/>
      <c r="C4" s="123" t="s">
        <v>1</v>
      </c>
      <c r="D4" s="123"/>
      <c r="E4" s="123"/>
      <c r="F4" s="123"/>
      <c r="G4" s="123"/>
      <c r="H4" s="52"/>
    </row>
    <row r="5" spans="1:8" x14ac:dyDescent="0.25">
      <c r="B5" s="57"/>
      <c r="C5" s="12"/>
      <c r="D5" s="13"/>
      <c r="E5" s="14"/>
      <c r="F5" s="15"/>
      <c r="G5" s="16"/>
      <c r="H5" s="17"/>
    </row>
    <row r="6" spans="1:8" x14ac:dyDescent="0.25">
      <c r="B6" s="57"/>
      <c r="C6" s="12"/>
      <c r="D6" s="13"/>
      <c r="E6" s="14"/>
      <c r="F6" s="15"/>
      <c r="G6" s="16"/>
      <c r="H6" s="17"/>
    </row>
    <row r="7" spans="1:8" ht="17.25" customHeight="1" x14ac:dyDescent="0.25">
      <c r="B7" s="57"/>
      <c r="C7" s="12"/>
      <c r="D7" s="13"/>
      <c r="E7" s="14"/>
      <c r="F7" s="15"/>
      <c r="G7" s="16"/>
      <c r="H7" s="18" t="s">
        <v>2</v>
      </c>
    </row>
    <row r="8" spans="1:8" x14ac:dyDescent="0.25">
      <c r="B8" s="122" t="s">
        <v>123</v>
      </c>
      <c r="C8" s="122"/>
      <c r="D8" s="122"/>
      <c r="E8" s="122"/>
      <c r="F8" s="122"/>
      <c r="G8" s="19"/>
      <c r="H8" s="20"/>
    </row>
    <row r="9" spans="1:8" x14ac:dyDescent="0.25">
      <c r="B9" s="122" t="s">
        <v>124</v>
      </c>
      <c r="C9" s="122"/>
      <c r="D9" s="122"/>
      <c r="E9" s="122"/>
      <c r="F9" s="122"/>
      <c r="G9" s="19"/>
      <c r="H9" s="21" t="s">
        <v>129</v>
      </c>
    </row>
    <row r="10" spans="1:8" x14ac:dyDescent="0.25">
      <c r="B10" s="122" t="s">
        <v>125</v>
      </c>
      <c r="C10" s="122"/>
      <c r="D10" s="122"/>
      <c r="E10" s="122"/>
      <c r="F10" s="122"/>
      <c r="G10" s="19"/>
      <c r="H10" s="20"/>
    </row>
    <row r="11" spans="1:8" x14ac:dyDescent="0.25">
      <c r="B11" s="122" t="s">
        <v>126</v>
      </c>
      <c r="C11" s="122"/>
      <c r="D11" s="122"/>
      <c r="E11" s="122"/>
      <c r="F11" s="59"/>
      <c r="G11" s="19"/>
      <c r="H11" s="20"/>
    </row>
    <row r="12" spans="1:8" ht="15" customHeight="1" thickBot="1" x14ac:dyDescent="0.3">
      <c r="A12" s="22"/>
      <c r="B12" s="23"/>
      <c r="C12" s="24"/>
      <c r="D12" s="25"/>
      <c r="E12" s="26"/>
      <c r="F12" s="27" t="s">
        <v>3</v>
      </c>
      <c r="G12" s="28" t="s">
        <v>127</v>
      </c>
      <c r="H12" s="29" t="s">
        <v>128</v>
      </c>
    </row>
    <row r="13" spans="1:8" ht="32.25" customHeight="1" thickBot="1" x14ac:dyDescent="0.3">
      <c r="A13" s="30" t="s">
        <v>4</v>
      </c>
      <c r="B13" s="31" t="s">
        <v>5</v>
      </c>
      <c r="C13" s="31" t="s">
        <v>6</v>
      </c>
      <c r="D13" s="31" t="s">
        <v>7</v>
      </c>
      <c r="E13" s="32" t="s">
        <v>8</v>
      </c>
      <c r="F13" s="33" t="s">
        <v>11</v>
      </c>
      <c r="G13" s="34" t="s">
        <v>12</v>
      </c>
      <c r="H13" s="35" t="s">
        <v>13</v>
      </c>
    </row>
    <row r="14" spans="1:8" x14ac:dyDescent="0.25">
      <c r="C14" s="36"/>
      <c r="G14" s="36"/>
      <c r="H14" s="40"/>
    </row>
    <row r="15" spans="1:8" s="46" customFormat="1" x14ac:dyDescent="0.25">
      <c r="A15" s="64" t="s">
        <v>15</v>
      </c>
      <c r="B15" s="65" t="s">
        <v>16</v>
      </c>
      <c r="C15" s="66"/>
      <c r="D15" s="42"/>
      <c r="E15" s="43"/>
      <c r="F15" s="44"/>
      <c r="G15" s="41"/>
      <c r="H15" s="45"/>
    </row>
    <row r="16" spans="1:8" x14ac:dyDescent="0.25">
      <c r="A16" s="67" t="s">
        <v>20</v>
      </c>
      <c r="B16" s="68" t="s">
        <v>21</v>
      </c>
      <c r="C16" s="69"/>
      <c r="D16" s="70"/>
      <c r="E16" s="70"/>
      <c r="F16" s="71"/>
      <c r="G16" s="69"/>
      <c r="H16" s="72"/>
    </row>
    <row r="17" spans="1:8" s="6" customFormat="1" ht="120" x14ac:dyDescent="0.2">
      <c r="A17" s="74">
        <v>10</v>
      </c>
      <c r="B17" s="74" t="s">
        <v>18</v>
      </c>
      <c r="C17" s="75" t="s">
        <v>17</v>
      </c>
      <c r="D17" s="11" t="s">
        <v>19</v>
      </c>
      <c r="E17" s="60">
        <v>15650</v>
      </c>
      <c r="F17" s="76"/>
      <c r="G17" s="11"/>
      <c r="H17" s="76">
        <f>F17*E17</f>
        <v>0</v>
      </c>
    </row>
    <row r="18" spans="1:8" x14ac:dyDescent="0.25">
      <c r="A18" s="74"/>
      <c r="B18" s="62"/>
      <c r="C18" s="48"/>
      <c r="D18" s="61"/>
      <c r="E18" s="60"/>
      <c r="F18" s="63"/>
      <c r="G18" s="61"/>
      <c r="H18" s="63"/>
    </row>
    <row r="19" spans="1:8" x14ac:dyDescent="0.25">
      <c r="A19" s="67" t="s">
        <v>22</v>
      </c>
      <c r="B19" s="68" t="s">
        <v>23</v>
      </c>
      <c r="C19" s="69"/>
      <c r="D19" s="70"/>
      <c r="E19" s="70"/>
      <c r="F19" s="71"/>
      <c r="G19" s="69"/>
      <c r="H19" s="72"/>
    </row>
    <row r="20" spans="1:8" x14ac:dyDescent="0.25">
      <c r="A20" s="74"/>
      <c r="B20" s="62"/>
      <c r="C20" s="48"/>
      <c r="D20" s="61"/>
      <c r="E20" s="60"/>
      <c r="F20" s="63"/>
      <c r="G20" s="61"/>
      <c r="H20" s="63"/>
    </row>
    <row r="21" spans="1:8" s="6" customFormat="1" ht="144" x14ac:dyDescent="0.2">
      <c r="A21" s="74">
        <f>A17+10</f>
        <v>20</v>
      </c>
      <c r="B21" s="77"/>
      <c r="C21" s="73" t="s">
        <v>26</v>
      </c>
      <c r="D21" s="11" t="s">
        <v>19</v>
      </c>
      <c r="E21" s="60">
        <v>3272.27</v>
      </c>
      <c r="F21" s="76"/>
      <c r="G21" s="11"/>
      <c r="H21" s="76">
        <f>F21*E21</f>
        <v>0</v>
      </c>
    </row>
    <row r="22" spans="1:8" s="6" customFormat="1" ht="12" x14ac:dyDescent="0.2">
      <c r="A22" s="74"/>
      <c r="B22" s="77"/>
      <c r="C22" s="73"/>
      <c r="D22" s="11"/>
      <c r="E22" s="60"/>
      <c r="F22" s="76"/>
      <c r="G22" s="11"/>
      <c r="H22" s="76"/>
    </row>
    <row r="23" spans="1:8" s="6" customFormat="1" ht="120" x14ac:dyDescent="0.2">
      <c r="A23" s="74">
        <f>A21+10</f>
        <v>30</v>
      </c>
      <c r="B23" s="77"/>
      <c r="C23" s="75" t="s">
        <v>29</v>
      </c>
      <c r="D23" s="11" t="s">
        <v>24</v>
      </c>
      <c r="E23" s="60">
        <v>48.53</v>
      </c>
      <c r="F23" s="76"/>
      <c r="G23" s="11"/>
      <c r="H23" s="76">
        <f>F23*E23</f>
        <v>0</v>
      </c>
    </row>
    <row r="24" spans="1:8" s="6" customFormat="1" ht="12" x14ac:dyDescent="0.2">
      <c r="A24" s="74"/>
      <c r="B24" s="77"/>
      <c r="C24" s="75"/>
      <c r="D24" s="11"/>
      <c r="E24" s="60"/>
      <c r="F24" s="76"/>
      <c r="G24" s="11"/>
      <c r="H24" s="76"/>
    </row>
    <row r="25" spans="1:8" s="6" customFormat="1" ht="132" x14ac:dyDescent="0.2">
      <c r="A25" s="74">
        <f t="shared" ref="A25" si="0">A23+10</f>
        <v>40</v>
      </c>
      <c r="B25" s="77"/>
      <c r="C25" s="75" t="s">
        <v>120</v>
      </c>
      <c r="D25" s="11" t="s">
        <v>45</v>
      </c>
      <c r="E25" s="60">
        <v>53</v>
      </c>
      <c r="F25" s="76"/>
      <c r="G25" s="11"/>
      <c r="H25" s="76">
        <f t="shared" ref="H25" si="1">F25*E25</f>
        <v>0</v>
      </c>
    </row>
    <row r="26" spans="1:8" s="6" customFormat="1" ht="12" x14ac:dyDescent="0.2">
      <c r="A26" s="74"/>
      <c r="B26" s="77"/>
      <c r="C26" s="75"/>
      <c r="D26" s="11"/>
      <c r="E26" s="60"/>
      <c r="F26" s="76"/>
      <c r="G26" s="11"/>
      <c r="H26" s="76"/>
    </row>
    <row r="27" spans="1:8" s="6" customFormat="1" ht="144" x14ac:dyDescent="0.2">
      <c r="A27" s="74">
        <f t="shared" ref="A27:A29" si="2">A25+10</f>
        <v>50</v>
      </c>
      <c r="B27" s="77"/>
      <c r="C27" s="75" t="s">
        <v>121</v>
      </c>
      <c r="D27" s="11" t="s">
        <v>45</v>
      </c>
      <c r="E27" s="60">
        <v>17</v>
      </c>
      <c r="F27" s="76"/>
      <c r="G27" s="11"/>
      <c r="H27" s="76">
        <f t="shared" ref="H27:H29" si="3">F27*E27</f>
        <v>0</v>
      </c>
    </row>
    <row r="28" spans="1:8" s="6" customFormat="1" ht="12" x14ac:dyDescent="0.2">
      <c r="A28" s="74"/>
      <c r="B28" s="77"/>
      <c r="C28" s="75"/>
      <c r="D28" s="11"/>
      <c r="E28" s="60"/>
      <c r="F28" s="76"/>
      <c r="G28" s="11"/>
      <c r="H28" s="76"/>
    </row>
    <row r="29" spans="1:8" s="6" customFormat="1" ht="144" x14ac:dyDescent="0.2">
      <c r="A29" s="74">
        <f t="shared" si="2"/>
        <v>60</v>
      </c>
      <c r="B29" s="77"/>
      <c r="C29" s="75" t="s">
        <v>122</v>
      </c>
      <c r="D29" s="11" t="s">
        <v>45</v>
      </c>
      <c r="E29" s="60">
        <v>4</v>
      </c>
      <c r="F29" s="76"/>
      <c r="G29" s="11"/>
      <c r="H29" s="76">
        <f t="shared" si="3"/>
        <v>0</v>
      </c>
    </row>
    <row r="30" spans="1:8" s="6" customFormat="1" ht="12" x14ac:dyDescent="0.2">
      <c r="A30" s="74"/>
      <c r="B30" s="77"/>
      <c r="C30" s="73"/>
      <c r="D30" s="11"/>
      <c r="E30" s="60"/>
      <c r="F30" s="76"/>
      <c r="G30" s="11"/>
      <c r="H30" s="76"/>
    </row>
    <row r="31" spans="1:8" x14ac:dyDescent="0.25">
      <c r="A31" s="67"/>
      <c r="B31" s="78" t="s">
        <v>27</v>
      </c>
      <c r="C31" s="69"/>
      <c r="D31" s="70"/>
      <c r="E31" s="70"/>
      <c r="F31" s="71"/>
      <c r="G31" s="69"/>
      <c r="H31" s="72"/>
    </row>
    <row r="32" spans="1:8" s="6" customFormat="1" ht="12" x14ac:dyDescent="0.2">
      <c r="A32" s="74"/>
      <c r="B32" s="77"/>
      <c r="C32" s="73"/>
      <c r="D32" s="11"/>
      <c r="E32" s="60"/>
      <c r="F32" s="76"/>
      <c r="G32" s="11"/>
      <c r="H32" s="76"/>
    </row>
    <row r="33" spans="1:8" s="6" customFormat="1" ht="84" x14ac:dyDescent="0.2">
      <c r="A33" s="74">
        <f>A29+10</f>
        <v>70</v>
      </c>
      <c r="B33" s="77"/>
      <c r="C33" s="73" t="s">
        <v>28</v>
      </c>
      <c r="D33" s="11" t="s">
        <v>24</v>
      </c>
      <c r="E33" s="60">
        <v>174.28</v>
      </c>
      <c r="F33" s="76"/>
      <c r="G33" s="11"/>
      <c r="H33" s="76">
        <f>F33*E33</f>
        <v>0</v>
      </c>
    </row>
    <row r="34" spans="1:8" s="6" customFormat="1" ht="12" x14ac:dyDescent="0.2">
      <c r="A34" s="74"/>
      <c r="B34" s="77"/>
      <c r="C34" s="73"/>
      <c r="D34" s="11"/>
      <c r="E34" s="60"/>
      <c r="F34" s="76"/>
      <c r="G34" s="11"/>
      <c r="H34" s="76"/>
    </row>
    <row r="35" spans="1:8" s="6" customFormat="1" ht="192" x14ac:dyDescent="0.2">
      <c r="A35" s="74">
        <f>A33+10</f>
        <v>80</v>
      </c>
      <c r="B35" s="77"/>
      <c r="C35" s="73" t="s">
        <v>25</v>
      </c>
      <c r="D35" s="11" t="s">
        <v>24</v>
      </c>
      <c r="E35" s="60">
        <v>1297.8699999999999</v>
      </c>
      <c r="F35" s="76"/>
      <c r="G35" s="11"/>
      <c r="H35" s="76">
        <f>F35*E35</f>
        <v>0</v>
      </c>
    </row>
    <row r="36" spans="1:8" s="6" customFormat="1" ht="12" x14ac:dyDescent="0.2">
      <c r="A36" s="74"/>
      <c r="B36" s="77"/>
      <c r="C36" s="73"/>
      <c r="D36" s="11"/>
      <c r="E36" s="60"/>
      <c r="F36" s="76"/>
      <c r="G36" s="11"/>
      <c r="H36" s="76"/>
    </row>
    <row r="37" spans="1:8" s="46" customFormat="1" x14ac:dyDescent="0.25">
      <c r="A37" s="79" t="s">
        <v>30</v>
      </c>
      <c r="B37" s="80" t="s">
        <v>31</v>
      </c>
      <c r="C37" s="81"/>
      <c r="D37" s="82"/>
      <c r="E37" s="82"/>
      <c r="F37" s="83"/>
      <c r="G37" s="84"/>
      <c r="H37" s="85"/>
    </row>
    <row r="38" spans="1:8" x14ac:dyDescent="0.25">
      <c r="A38" s="74"/>
      <c r="B38" s="62"/>
      <c r="C38" s="48"/>
      <c r="D38" s="61"/>
      <c r="E38" s="60"/>
      <c r="F38" s="63"/>
      <c r="G38" s="61"/>
      <c r="H38" s="63"/>
    </row>
    <row r="39" spans="1:8" s="6" customFormat="1" ht="60" x14ac:dyDescent="0.2">
      <c r="A39" s="74">
        <f>A35+10</f>
        <v>90</v>
      </c>
      <c r="B39" s="77"/>
      <c r="C39" s="73" t="s">
        <v>34</v>
      </c>
      <c r="D39" s="11" t="s">
        <v>32</v>
      </c>
      <c r="E39" s="60">
        <v>340.18</v>
      </c>
      <c r="F39" s="76"/>
      <c r="G39" s="11"/>
      <c r="H39" s="76">
        <f>F39*E39</f>
        <v>0</v>
      </c>
    </row>
    <row r="40" spans="1:8" s="6" customFormat="1" ht="12" x14ac:dyDescent="0.2">
      <c r="A40" s="74"/>
      <c r="B40" s="77"/>
      <c r="C40" s="73"/>
      <c r="D40" s="11"/>
      <c r="E40" s="60"/>
      <c r="F40" s="76"/>
      <c r="G40" s="11"/>
      <c r="H40" s="76"/>
    </row>
    <row r="41" spans="1:8" s="6" customFormat="1" ht="276" x14ac:dyDescent="0.2">
      <c r="A41" s="74">
        <f>A39+10</f>
        <v>100</v>
      </c>
      <c r="B41" s="77"/>
      <c r="C41" s="73" t="s">
        <v>39</v>
      </c>
      <c r="D41" s="11" t="s">
        <v>19</v>
      </c>
      <c r="E41" s="60">
        <v>141</v>
      </c>
      <c r="F41" s="76"/>
      <c r="G41" s="11"/>
      <c r="H41" s="76">
        <f t="shared" ref="H41:H42" si="4">F41*E41</f>
        <v>0</v>
      </c>
    </row>
    <row r="42" spans="1:8" s="6" customFormat="1" ht="252" x14ac:dyDescent="0.2">
      <c r="A42" s="74">
        <f>A41+10</f>
        <v>110</v>
      </c>
      <c r="B42" s="77"/>
      <c r="C42" s="73" t="s">
        <v>33</v>
      </c>
      <c r="D42" s="11" t="s">
        <v>19</v>
      </c>
      <c r="E42" s="60">
        <v>4170.3999999999996</v>
      </c>
      <c r="F42" s="76">
        <v>568.91</v>
      </c>
      <c r="G42" s="11"/>
      <c r="H42" s="76">
        <f t="shared" si="4"/>
        <v>2372582.2639999995</v>
      </c>
    </row>
    <row r="43" spans="1:8" s="6" customFormat="1" ht="12" x14ac:dyDescent="0.2">
      <c r="A43" s="74"/>
      <c r="B43" s="77"/>
      <c r="C43" s="73"/>
      <c r="D43" s="11"/>
      <c r="E43" s="60"/>
      <c r="F43" s="76"/>
      <c r="G43" s="11"/>
      <c r="H43" s="76"/>
    </row>
    <row r="44" spans="1:8" s="6" customFormat="1" ht="252" x14ac:dyDescent="0.2">
      <c r="A44" s="74">
        <f>A42+10</f>
        <v>120</v>
      </c>
      <c r="B44" s="77"/>
      <c r="C44" s="73" t="s">
        <v>37</v>
      </c>
      <c r="D44" s="11" t="s">
        <v>19</v>
      </c>
      <c r="E44" s="60">
        <v>21.8</v>
      </c>
      <c r="F44" s="76"/>
      <c r="G44" s="11"/>
      <c r="H44" s="76">
        <f>F44*E44</f>
        <v>0</v>
      </c>
    </row>
    <row r="45" spans="1:8" s="6" customFormat="1" ht="12" x14ac:dyDescent="0.2">
      <c r="A45" s="74"/>
      <c r="B45" s="77"/>
      <c r="C45" s="73"/>
      <c r="D45" s="11"/>
      <c r="E45" s="60"/>
      <c r="F45" s="76"/>
      <c r="G45" s="11"/>
      <c r="H45" s="76"/>
    </row>
    <row r="46" spans="1:8" s="6" customFormat="1" ht="252" x14ac:dyDescent="0.2">
      <c r="A46" s="74">
        <f t="shared" ref="A46" si="5">A44+10</f>
        <v>130</v>
      </c>
      <c r="B46" s="77"/>
      <c r="C46" s="73" t="s">
        <v>35</v>
      </c>
      <c r="D46" s="11" t="s">
        <v>24</v>
      </c>
      <c r="E46" s="60">
        <v>13.89</v>
      </c>
      <c r="F46" s="76"/>
      <c r="G46" s="11"/>
      <c r="H46" s="76">
        <f>F46*E46</f>
        <v>0</v>
      </c>
    </row>
    <row r="47" spans="1:8" s="6" customFormat="1" ht="12" x14ac:dyDescent="0.2">
      <c r="A47" s="74"/>
      <c r="B47" s="77"/>
      <c r="C47" s="73"/>
      <c r="D47" s="11"/>
      <c r="E47" s="60"/>
      <c r="F47" s="76"/>
      <c r="G47" s="11"/>
      <c r="H47" s="76"/>
    </row>
    <row r="48" spans="1:8" s="6" customFormat="1" ht="252" x14ac:dyDescent="0.2">
      <c r="A48" s="74">
        <f t="shared" ref="A48" si="6">A46+10</f>
        <v>140</v>
      </c>
      <c r="B48" s="77"/>
      <c r="C48" s="73" t="s">
        <v>36</v>
      </c>
      <c r="D48" s="11" t="s">
        <v>24</v>
      </c>
      <c r="E48" s="60">
        <v>2.66</v>
      </c>
      <c r="F48" s="76"/>
      <c r="G48" s="11"/>
      <c r="H48" s="76">
        <f>F48*E48</f>
        <v>0</v>
      </c>
    </row>
    <row r="49" spans="1:8" s="6" customFormat="1" ht="12" x14ac:dyDescent="0.2">
      <c r="A49" s="74"/>
      <c r="B49" s="77"/>
      <c r="C49" s="73"/>
      <c r="D49" s="11"/>
      <c r="E49" s="60"/>
      <c r="F49" s="76"/>
      <c r="G49" s="11"/>
      <c r="H49" s="76"/>
    </row>
    <row r="50" spans="1:8" s="6" customFormat="1" ht="252" x14ac:dyDescent="0.2">
      <c r="A50" s="74">
        <f t="shared" ref="A50" si="7">A48+10</f>
        <v>150</v>
      </c>
      <c r="B50" s="77"/>
      <c r="C50" s="73" t="s">
        <v>38</v>
      </c>
      <c r="D50" s="11" t="s">
        <v>19</v>
      </c>
      <c r="E50" s="60">
        <v>1147.5</v>
      </c>
      <c r="F50" s="76">
        <v>571.6</v>
      </c>
      <c r="G50" s="11"/>
      <c r="H50" s="76">
        <f>F50*E50</f>
        <v>655911</v>
      </c>
    </row>
    <row r="51" spans="1:8" s="6" customFormat="1" ht="12" x14ac:dyDescent="0.2">
      <c r="A51" s="74"/>
      <c r="B51" s="77"/>
      <c r="C51" s="73"/>
      <c r="D51" s="11"/>
      <c r="E51" s="60"/>
      <c r="F51" s="76"/>
      <c r="G51" s="11"/>
      <c r="H51" s="76"/>
    </row>
    <row r="52" spans="1:8" s="6" customFormat="1" ht="168" x14ac:dyDescent="0.2">
      <c r="A52" s="74">
        <f t="shared" ref="A52" si="8">A50+10</f>
        <v>160</v>
      </c>
      <c r="B52" s="77"/>
      <c r="C52" s="75" t="s">
        <v>86</v>
      </c>
      <c r="D52" s="11" t="s">
        <v>32</v>
      </c>
      <c r="E52" s="60">
        <v>2070</v>
      </c>
      <c r="F52" s="76">
        <v>485.76</v>
      </c>
      <c r="G52" s="11"/>
      <c r="H52" s="76">
        <f>F52*E52</f>
        <v>1005523.2</v>
      </c>
    </row>
    <row r="53" spans="1:8" s="6" customFormat="1" ht="12" x14ac:dyDescent="0.2">
      <c r="A53" s="74"/>
      <c r="B53" s="77"/>
      <c r="C53" s="73"/>
      <c r="D53" s="11"/>
      <c r="E53" s="60"/>
      <c r="F53" s="76"/>
      <c r="G53" s="11"/>
      <c r="H53" s="76"/>
    </row>
    <row r="54" spans="1:8" s="6" customFormat="1" ht="270.75" customHeight="1" x14ac:dyDescent="0.2">
      <c r="A54" s="74">
        <f t="shared" ref="A54:A76" si="9">A52+10</f>
        <v>170</v>
      </c>
      <c r="B54" s="77"/>
      <c r="C54" s="73" t="s">
        <v>42</v>
      </c>
      <c r="D54" s="11" t="s">
        <v>19</v>
      </c>
      <c r="E54" s="60">
        <v>38</v>
      </c>
      <c r="F54" s="76"/>
      <c r="G54" s="11"/>
      <c r="H54" s="76">
        <f>F54*E54</f>
        <v>0</v>
      </c>
    </row>
    <row r="55" spans="1:8" s="6" customFormat="1" ht="12" x14ac:dyDescent="0.2">
      <c r="A55" s="74"/>
      <c r="B55" s="77"/>
      <c r="C55" s="73"/>
      <c r="D55" s="11"/>
      <c r="E55" s="60"/>
      <c r="F55" s="76"/>
      <c r="G55" s="11"/>
      <c r="H55" s="76"/>
    </row>
    <row r="56" spans="1:8" s="114" customFormat="1" ht="84" x14ac:dyDescent="0.25">
      <c r="A56" s="74">
        <f t="shared" si="9"/>
        <v>180</v>
      </c>
      <c r="B56" s="108" t="s">
        <v>100</v>
      </c>
      <c r="C56" s="109" t="s">
        <v>101</v>
      </c>
      <c r="D56" s="108" t="s">
        <v>24</v>
      </c>
      <c r="E56" s="110">
        <v>4.55</v>
      </c>
      <c r="F56" s="111"/>
      <c r="G56" s="112"/>
      <c r="H56" s="113">
        <f>F56*E56</f>
        <v>0</v>
      </c>
    </row>
    <row r="57" spans="1:8" s="6" customFormat="1" ht="12" x14ac:dyDescent="0.2">
      <c r="A57" s="74"/>
      <c r="B57" s="77"/>
      <c r="C57" s="73"/>
      <c r="D57" s="11"/>
      <c r="E57" s="60"/>
      <c r="F57" s="76"/>
      <c r="G57" s="11"/>
      <c r="H57" s="76"/>
    </row>
    <row r="58" spans="1:8" s="119" customFormat="1" ht="72" x14ac:dyDescent="0.25">
      <c r="A58" s="74">
        <f t="shared" si="9"/>
        <v>190</v>
      </c>
      <c r="B58" s="115" t="s">
        <v>102</v>
      </c>
      <c r="C58" s="88" t="s">
        <v>103</v>
      </c>
      <c r="D58" s="115" t="s">
        <v>19</v>
      </c>
      <c r="E58" s="90">
        <v>4.32</v>
      </c>
      <c r="F58" s="116"/>
      <c r="G58" s="117"/>
      <c r="H58" s="118">
        <f t="shared" ref="H58" si="10">F58*E58</f>
        <v>0</v>
      </c>
    </row>
    <row r="59" spans="1:8" s="6" customFormat="1" ht="12" x14ac:dyDescent="0.2">
      <c r="A59" s="74"/>
      <c r="B59" s="77"/>
      <c r="C59" s="73"/>
      <c r="D59" s="11"/>
      <c r="E59" s="60"/>
      <c r="F59" s="76"/>
      <c r="G59" s="11"/>
      <c r="H59" s="76"/>
    </row>
    <row r="60" spans="1:8" s="119" customFormat="1" ht="120" x14ac:dyDescent="0.25">
      <c r="A60" s="74">
        <f t="shared" si="9"/>
        <v>200</v>
      </c>
      <c r="B60" s="115" t="s">
        <v>104</v>
      </c>
      <c r="C60" s="88" t="s">
        <v>109</v>
      </c>
      <c r="D60" s="115" t="s">
        <v>19</v>
      </c>
      <c r="E60" s="120">
        <v>3</v>
      </c>
      <c r="F60" s="116"/>
      <c r="G60" s="117"/>
      <c r="H60" s="118">
        <f t="shared" ref="H60" si="11">F60*E60</f>
        <v>0</v>
      </c>
    </row>
    <row r="61" spans="1:8" s="119" customFormat="1" ht="12" x14ac:dyDescent="0.25">
      <c r="A61" s="74"/>
      <c r="B61" s="115"/>
      <c r="C61" s="88"/>
      <c r="D61" s="115"/>
      <c r="E61" s="120"/>
      <c r="F61" s="116"/>
      <c r="G61" s="117"/>
      <c r="H61" s="118"/>
    </row>
    <row r="62" spans="1:8" s="119" customFormat="1" ht="108" x14ac:dyDescent="0.25">
      <c r="A62" s="74">
        <f t="shared" si="9"/>
        <v>210</v>
      </c>
      <c r="B62" s="115" t="s">
        <v>105</v>
      </c>
      <c r="C62" s="88" t="s">
        <v>110</v>
      </c>
      <c r="D62" s="115" t="s">
        <v>89</v>
      </c>
      <c r="E62" s="120">
        <v>64</v>
      </c>
      <c r="F62" s="116"/>
      <c r="G62" s="117"/>
      <c r="H62" s="118">
        <f t="shared" ref="H62" si="12">F62*E62</f>
        <v>0</v>
      </c>
    </row>
    <row r="63" spans="1:8" s="119" customFormat="1" ht="12" x14ac:dyDescent="0.25">
      <c r="A63" s="74"/>
      <c r="B63" s="115"/>
      <c r="C63" s="88"/>
      <c r="D63" s="115"/>
      <c r="E63" s="120"/>
      <c r="F63" s="116"/>
      <c r="G63" s="117"/>
      <c r="H63" s="118"/>
    </row>
    <row r="64" spans="1:8" s="119" customFormat="1" ht="108" x14ac:dyDescent="0.25">
      <c r="A64" s="74">
        <f t="shared" si="9"/>
        <v>220</v>
      </c>
      <c r="B64" s="115"/>
      <c r="C64" s="88" t="s">
        <v>111</v>
      </c>
      <c r="D64" s="115" t="s">
        <v>24</v>
      </c>
      <c r="E64" s="120">
        <v>1.1000000000000001</v>
      </c>
      <c r="F64" s="116"/>
      <c r="G64" s="117"/>
      <c r="H64" s="118">
        <f t="shared" ref="H64" si="13">F64*E64</f>
        <v>0</v>
      </c>
    </row>
    <row r="65" spans="1:8" s="6" customFormat="1" ht="12" x14ac:dyDescent="0.2">
      <c r="A65" s="74"/>
      <c r="B65" s="77"/>
      <c r="C65" s="73"/>
      <c r="D65" s="11"/>
      <c r="E65" s="60"/>
      <c r="F65" s="76"/>
      <c r="G65" s="11"/>
      <c r="H65" s="76"/>
    </row>
    <row r="66" spans="1:8" s="119" customFormat="1" ht="84" x14ac:dyDescent="0.25">
      <c r="A66" s="74">
        <f t="shared" si="9"/>
        <v>230</v>
      </c>
      <c r="B66" s="115" t="s">
        <v>106</v>
      </c>
      <c r="C66" s="88" t="s">
        <v>107</v>
      </c>
      <c r="D66" s="115" t="s">
        <v>89</v>
      </c>
      <c r="E66" s="120">
        <v>68</v>
      </c>
      <c r="F66" s="116"/>
      <c r="G66" s="117"/>
      <c r="H66" s="118">
        <f t="shared" ref="H66" si="14">F66*E66</f>
        <v>0</v>
      </c>
    </row>
    <row r="67" spans="1:8" s="119" customFormat="1" ht="12" x14ac:dyDescent="0.25">
      <c r="A67" s="74"/>
      <c r="B67" s="115"/>
      <c r="C67" s="88"/>
      <c r="D67" s="115"/>
      <c r="E67" s="120"/>
      <c r="F67" s="116"/>
      <c r="G67" s="117"/>
      <c r="H67" s="118"/>
    </row>
    <row r="68" spans="1:8" s="119" customFormat="1" ht="120" x14ac:dyDescent="0.25">
      <c r="A68" s="74">
        <f t="shared" si="9"/>
        <v>240</v>
      </c>
      <c r="B68" s="121"/>
      <c r="C68" s="88" t="s">
        <v>112</v>
      </c>
      <c r="D68" s="115" t="s">
        <v>24</v>
      </c>
      <c r="E68" s="120">
        <v>0.4</v>
      </c>
      <c r="F68" s="116"/>
      <c r="G68" s="117"/>
      <c r="H68" s="118">
        <f t="shared" ref="H68" si="15">F68*E68</f>
        <v>0</v>
      </c>
    </row>
    <row r="69" spans="1:8" s="119" customFormat="1" ht="12" x14ac:dyDescent="0.25">
      <c r="A69" s="74"/>
      <c r="B69" s="115"/>
      <c r="C69" s="88"/>
      <c r="D69" s="115"/>
      <c r="E69" s="120"/>
      <c r="F69" s="116"/>
      <c r="G69" s="117"/>
      <c r="H69" s="118"/>
    </row>
    <row r="70" spans="1:8" s="119" customFormat="1" ht="132" x14ac:dyDescent="0.25">
      <c r="A70" s="74">
        <f t="shared" si="9"/>
        <v>250</v>
      </c>
      <c r="B70" s="115" t="s">
        <v>108</v>
      </c>
      <c r="C70" s="88" t="s">
        <v>113</v>
      </c>
      <c r="D70" s="115" t="s">
        <v>19</v>
      </c>
      <c r="E70" s="120">
        <v>4.2</v>
      </c>
      <c r="F70" s="116"/>
      <c r="G70" s="117"/>
      <c r="H70" s="118">
        <f t="shared" ref="H70" si="16">F70*E70</f>
        <v>0</v>
      </c>
    </row>
    <row r="71" spans="1:8" s="6" customFormat="1" ht="12" x14ac:dyDescent="0.2">
      <c r="A71" s="74"/>
      <c r="B71" s="77"/>
      <c r="C71" s="73"/>
      <c r="D71" s="11"/>
      <c r="E71" s="60"/>
      <c r="F71" s="76"/>
      <c r="G71" s="11"/>
      <c r="H71" s="76"/>
    </row>
    <row r="72" spans="1:8" s="114" customFormat="1" ht="72" x14ac:dyDescent="0.25">
      <c r="A72" s="74">
        <f t="shared" si="9"/>
        <v>260</v>
      </c>
      <c r="B72" s="108" t="s">
        <v>114</v>
      </c>
      <c r="C72" s="109" t="s">
        <v>115</v>
      </c>
      <c r="D72" s="108" t="s">
        <v>24</v>
      </c>
      <c r="E72" s="110">
        <v>1.5</v>
      </c>
      <c r="F72" s="111"/>
      <c r="G72" s="112"/>
      <c r="H72" s="113">
        <f>F72*E72</f>
        <v>0</v>
      </c>
    </row>
    <row r="73" spans="1:8" s="6" customFormat="1" ht="12" x14ac:dyDescent="0.2">
      <c r="A73" s="74"/>
      <c r="B73" s="77"/>
      <c r="C73" s="73"/>
      <c r="D73" s="11"/>
      <c r="E73" s="60"/>
      <c r="F73" s="76"/>
      <c r="G73" s="11"/>
      <c r="H73" s="76"/>
    </row>
    <row r="74" spans="1:8" s="119" customFormat="1" ht="72" x14ac:dyDescent="0.25">
      <c r="A74" s="74">
        <f t="shared" si="9"/>
        <v>270</v>
      </c>
      <c r="B74" s="115"/>
      <c r="C74" s="109" t="s">
        <v>116</v>
      </c>
      <c r="D74" s="115" t="s">
        <v>24</v>
      </c>
      <c r="E74" s="120">
        <v>3.05</v>
      </c>
      <c r="F74" s="116"/>
      <c r="G74" s="117"/>
      <c r="H74" s="118">
        <f t="shared" ref="H74:H76" si="17">F74*E74</f>
        <v>0</v>
      </c>
    </row>
    <row r="75" spans="1:8" s="6" customFormat="1" ht="12" x14ac:dyDescent="0.2">
      <c r="A75" s="74"/>
      <c r="B75" s="77"/>
      <c r="C75" s="73"/>
      <c r="D75" s="11"/>
      <c r="E75" s="60"/>
      <c r="F75" s="76"/>
      <c r="G75" s="11"/>
      <c r="H75" s="76"/>
    </row>
    <row r="76" spans="1:8" s="6" customFormat="1" ht="84" x14ac:dyDescent="0.2">
      <c r="A76" s="74">
        <f t="shared" si="9"/>
        <v>280</v>
      </c>
      <c r="B76" s="77"/>
      <c r="C76" s="109" t="s">
        <v>117</v>
      </c>
      <c r="D76" s="11" t="s">
        <v>45</v>
      </c>
      <c r="E76" s="60">
        <v>16</v>
      </c>
      <c r="F76" s="76"/>
      <c r="G76" s="11"/>
      <c r="H76" s="118">
        <f t="shared" si="17"/>
        <v>0</v>
      </c>
    </row>
    <row r="77" spans="1:8" s="6" customFormat="1" ht="12" x14ac:dyDescent="0.2">
      <c r="A77" s="74"/>
      <c r="B77" s="77"/>
      <c r="C77" s="73"/>
      <c r="D77" s="11"/>
      <c r="E77" s="60"/>
      <c r="F77" s="76"/>
      <c r="G77" s="11"/>
      <c r="H77" s="76"/>
    </row>
    <row r="78" spans="1:8" s="46" customFormat="1" x14ac:dyDescent="0.25">
      <c r="A78" s="79" t="s">
        <v>40</v>
      </c>
      <c r="B78" s="80" t="s">
        <v>41</v>
      </c>
      <c r="C78" s="81"/>
      <c r="D78" s="82"/>
      <c r="E78" s="82"/>
      <c r="F78" s="83"/>
      <c r="G78" s="84"/>
      <c r="H78" s="85"/>
    </row>
    <row r="79" spans="1:8" s="6" customFormat="1" ht="12" x14ac:dyDescent="0.2">
      <c r="A79" s="74"/>
      <c r="B79" s="77"/>
      <c r="C79" s="73"/>
      <c r="D79" s="11"/>
      <c r="E79" s="60"/>
      <c r="F79" s="76"/>
      <c r="G79" s="11"/>
      <c r="H79" s="76"/>
    </row>
    <row r="80" spans="1:8" s="6" customFormat="1" ht="108" x14ac:dyDescent="0.2">
      <c r="A80" s="74">
        <f>A76</f>
        <v>280</v>
      </c>
      <c r="B80" s="77"/>
      <c r="C80" s="88" t="s">
        <v>99</v>
      </c>
      <c r="D80" s="11" t="s">
        <v>19</v>
      </c>
      <c r="E80" s="60">
        <v>1147.5</v>
      </c>
      <c r="F80" s="76"/>
      <c r="G80" s="11"/>
      <c r="H80" s="76">
        <f>F80*E80</f>
        <v>0</v>
      </c>
    </row>
    <row r="81" spans="1:8" s="6" customFormat="1" ht="12" x14ac:dyDescent="0.2">
      <c r="A81" s="74"/>
      <c r="B81" s="77"/>
      <c r="C81" s="73"/>
      <c r="D81" s="11"/>
      <c r="E81" s="60"/>
      <c r="F81" s="76"/>
      <c r="G81" s="11"/>
      <c r="H81" s="76"/>
    </row>
    <row r="82" spans="1:8" s="6" customFormat="1" ht="60" x14ac:dyDescent="0.2">
      <c r="A82" s="74">
        <f>A80+10</f>
        <v>290</v>
      </c>
      <c r="B82" s="77"/>
      <c r="C82" s="88" t="s">
        <v>78</v>
      </c>
      <c r="D82" s="11" t="s">
        <v>19</v>
      </c>
      <c r="E82" s="60">
        <v>1413</v>
      </c>
      <c r="F82" s="76"/>
      <c r="G82" s="11"/>
      <c r="H82" s="76">
        <f>F82*E82</f>
        <v>0</v>
      </c>
    </row>
    <row r="83" spans="1:8" s="6" customFormat="1" ht="12" x14ac:dyDescent="0.2">
      <c r="A83" s="74"/>
      <c r="B83" s="77"/>
      <c r="C83" s="88"/>
      <c r="D83" s="11"/>
      <c r="E83" s="60"/>
      <c r="F83" s="76"/>
      <c r="G83" s="11"/>
      <c r="H83" s="76"/>
    </row>
    <row r="84" spans="1:8" s="6" customFormat="1" ht="60" x14ac:dyDescent="0.2">
      <c r="A84" s="74">
        <f t="shared" ref="A84" si="18">A82+10</f>
        <v>300</v>
      </c>
      <c r="B84" s="77"/>
      <c r="C84" s="88" t="s">
        <v>79</v>
      </c>
      <c r="D84" s="11" t="s">
        <v>19</v>
      </c>
      <c r="E84" s="60">
        <v>1413</v>
      </c>
      <c r="F84" s="76"/>
      <c r="G84" s="11"/>
      <c r="H84" s="76">
        <f>F84*E84</f>
        <v>0</v>
      </c>
    </row>
    <row r="85" spans="1:8" s="6" customFormat="1" ht="12" x14ac:dyDescent="0.2">
      <c r="A85" s="74"/>
      <c r="B85" s="77"/>
      <c r="C85" s="73"/>
      <c r="D85" s="11"/>
      <c r="E85" s="60"/>
      <c r="F85" s="76"/>
      <c r="G85" s="11"/>
      <c r="H85" s="76"/>
    </row>
    <row r="86" spans="1:8" s="6" customFormat="1" ht="48" x14ac:dyDescent="0.2">
      <c r="A86" s="74">
        <f t="shared" ref="A86" si="19">A84+10</f>
        <v>310</v>
      </c>
      <c r="B86" s="77"/>
      <c r="C86" s="88" t="s">
        <v>98</v>
      </c>
      <c r="D86" s="11" t="s">
        <v>19</v>
      </c>
      <c r="E86" s="60">
        <v>1413</v>
      </c>
      <c r="F86" s="76"/>
      <c r="G86" s="11"/>
      <c r="H86" s="76">
        <f>F86*E86</f>
        <v>0</v>
      </c>
    </row>
    <row r="87" spans="1:8" s="6" customFormat="1" ht="12" x14ac:dyDescent="0.2">
      <c r="A87" s="74"/>
      <c r="B87" s="77"/>
      <c r="C87" s="73"/>
      <c r="D87" s="11"/>
      <c r="E87" s="60"/>
      <c r="F87" s="76"/>
      <c r="G87" s="11"/>
      <c r="H87" s="76"/>
    </row>
    <row r="88" spans="1:8" s="6" customFormat="1" ht="48" x14ac:dyDescent="0.2">
      <c r="A88" s="74">
        <f t="shared" ref="A88" si="20">A86+10</f>
        <v>320</v>
      </c>
      <c r="B88" s="77"/>
      <c r="C88" s="88" t="s">
        <v>97</v>
      </c>
      <c r="D88" s="11" t="s">
        <v>19</v>
      </c>
      <c r="E88" s="60">
        <v>1413</v>
      </c>
      <c r="F88" s="76"/>
      <c r="G88" s="11"/>
      <c r="H88" s="76">
        <f>F88*E88</f>
        <v>0</v>
      </c>
    </row>
    <row r="89" spans="1:8" s="6" customFormat="1" ht="12" x14ac:dyDescent="0.2">
      <c r="A89" s="74"/>
      <c r="B89" s="77"/>
      <c r="C89" s="73"/>
      <c r="D89" s="11"/>
      <c r="E89" s="60"/>
      <c r="F89" s="76"/>
      <c r="G89" s="11"/>
      <c r="H89" s="76"/>
    </row>
    <row r="90" spans="1:8" s="6" customFormat="1" ht="84" x14ac:dyDescent="0.2">
      <c r="A90" s="74">
        <f t="shared" ref="A90" si="21">A88+10</f>
        <v>330</v>
      </c>
      <c r="B90" s="77"/>
      <c r="C90" s="88" t="s">
        <v>73</v>
      </c>
      <c r="D90" s="11" t="s">
        <v>24</v>
      </c>
      <c r="E90" s="60">
        <v>150</v>
      </c>
      <c r="F90" s="76"/>
      <c r="G90" s="11"/>
      <c r="H90" s="76">
        <f>F90*E90</f>
        <v>0</v>
      </c>
    </row>
    <row r="91" spans="1:8" s="6" customFormat="1" ht="12" x14ac:dyDescent="0.2">
      <c r="A91" s="74"/>
      <c r="B91" s="77"/>
      <c r="C91" s="73"/>
      <c r="D91" s="11"/>
      <c r="E91" s="60"/>
      <c r="F91" s="76"/>
      <c r="G91" s="11"/>
      <c r="H91" s="76"/>
    </row>
    <row r="92" spans="1:8" s="6" customFormat="1" ht="84" x14ac:dyDescent="0.2">
      <c r="A92" s="74">
        <f t="shared" ref="A92" si="22">A90+10</f>
        <v>340</v>
      </c>
      <c r="B92" s="77"/>
      <c r="C92" s="88" t="s">
        <v>77</v>
      </c>
      <c r="D92" s="11" t="s">
        <v>24</v>
      </c>
      <c r="E92" s="60">
        <v>22</v>
      </c>
      <c r="F92" s="76"/>
      <c r="G92" s="11"/>
      <c r="H92" s="76">
        <f>F92*E92</f>
        <v>0</v>
      </c>
    </row>
    <row r="93" spans="1:8" s="6" customFormat="1" ht="12" x14ac:dyDescent="0.2">
      <c r="A93" s="74"/>
      <c r="B93" s="77"/>
      <c r="C93" s="73"/>
      <c r="D93" s="11"/>
      <c r="E93" s="60"/>
      <c r="F93" s="76"/>
      <c r="G93" s="11"/>
      <c r="H93" s="76"/>
    </row>
    <row r="94" spans="1:8" s="6" customFormat="1" ht="60" x14ac:dyDescent="0.2">
      <c r="A94" s="74">
        <f t="shared" ref="A94" si="23">A92+10</f>
        <v>350</v>
      </c>
      <c r="B94" s="77"/>
      <c r="C94" s="88" t="s">
        <v>76</v>
      </c>
      <c r="D94" s="11" t="s">
        <v>19</v>
      </c>
      <c r="E94" s="60">
        <v>647</v>
      </c>
      <c r="F94" s="76"/>
      <c r="G94" s="11"/>
      <c r="H94" s="76">
        <f>F94*E94</f>
        <v>0</v>
      </c>
    </row>
    <row r="95" spans="1:8" s="6" customFormat="1" ht="12" x14ac:dyDescent="0.2">
      <c r="A95" s="74"/>
      <c r="B95" s="77"/>
      <c r="C95" s="73"/>
      <c r="D95" s="11"/>
      <c r="E95" s="60"/>
      <c r="F95" s="76"/>
      <c r="G95" s="11"/>
      <c r="H95" s="76"/>
    </row>
    <row r="96" spans="1:8" s="6" customFormat="1" ht="60" x14ac:dyDescent="0.2">
      <c r="A96" s="74">
        <f t="shared" ref="A96" si="24">A94+10</f>
        <v>360</v>
      </c>
      <c r="B96" s="77"/>
      <c r="C96" s="88" t="s">
        <v>75</v>
      </c>
      <c r="D96" s="11" t="s">
        <v>19</v>
      </c>
      <c r="E96" s="60">
        <v>647</v>
      </c>
      <c r="F96" s="76"/>
      <c r="G96" s="11"/>
      <c r="H96" s="76">
        <f>F96*E96</f>
        <v>0</v>
      </c>
    </row>
    <row r="97" spans="1:8" s="6" customFormat="1" ht="12" x14ac:dyDescent="0.2">
      <c r="A97" s="74"/>
      <c r="B97" s="77"/>
      <c r="C97" s="73"/>
      <c r="D97" s="11"/>
      <c r="E97" s="60"/>
      <c r="F97" s="76"/>
      <c r="G97" s="11"/>
      <c r="H97" s="76"/>
    </row>
    <row r="98" spans="1:8" s="6" customFormat="1" ht="60" x14ac:dyDescent="0.2">
      <c r="A98" s="74">
        <f t="shared" ref="A98" si="25">A96+10</f>
        <v>370</v>
      </c>
      <c r="B98" s="77"/>
      <c r="C98" s="88" t="s">
        <v>74</v>
      </c>
      <c r="D98" s="11" t="s">
        <v>19</v>
      </c>
      <c r="E98" s="60">
        <v>2243</v>
      </c>
      <c r="F98" s="76"/>
      <c r="G98" s="11"/>
      <c r="H98" s="76">
        <f>F98*E98</f>
        <v>0</v>
      </c>
    </row>
    <row r="99" spans="1:8" s="6" customFormat="1" ht="12" x14ac:dyDescent="0.2">
      <c r="A99" s="74"/>
      <c r="B99" s="77"/>
      <c r="C99" s="88"/>
      <c r="D99" s="11"/>
      <c r="E99" s="60"/>
      <c r="F99" s="76"/>
      <c r="G99" s="11"/>
      <c r="H99" s="76"/>
    </row>
    <row r="100" spans="1:8" s="6" customFormat="1" ht="72" x14ac:dyDescent="0.2">
      <c r="A100" s="74">
        <f t="shared" ref="A100" si="26">A98+10</f>
        <v>380</v>
      </c>
      <c r="B100" s="77"/>
      <c r="C100" s="88" t="s">
        <v>85</v>
      </c>
      <c r="D100" s="11" t="s">
        <v>32</v>
      </c>
      <c r="E100" s="60">
        <v>435</v>
      </c>
      <c r="F100" s="76"/>
      <c r="G100" s="11"/>
      <c r="H100" s="76">
        <f>F100*E100</f>
        <v>0</v>
      </c>
    </row>
    <row r="101" spans="1:8" s="6" customFormat="1" ht="12" x14ac:dyDescent="0.2">
      <c r="A101" s="74"/>
      <c r="B101" s="77"/>
      <c r="C101" s="73"/>
      <c r="D101" s="11"/>
      <c r="E101" s="60"/>
      <c r="F101" s="76"/>
      <c r="G101" s="11"/>
      <c r="H101" s="76"/>
    </row>
    <row r="102" spans="1:8" s="46" customFormat="1" x14ac:dyDescent="0.25">
      <c r="A102" s="86" t="s">
        <v>72</v>
      </c>
      <c r="B102" s="87" t="s">
        <v>71</v>
      </c>
      <c r="C102" s="41"/>
      <c r="D102" s="42"/>
      <c r="E102" s="43"/>
      <c r="F102" s="44"/>
      <c r="G102" s="41"/>
      <c r="H102" s="45"/>
    </row>
    <row r="103" spans="1:8" x14ac:dyDescent="0.25">
      <c r="A103" s="67"/>
      <c r="B103" s="78" t="s">
        <v>43</v>
      </c>
      <c r="C103" s="69"/>
      <c r="D103" s="70"/>
      <c r="E103" s="70"/>
      <c r="F103" s="71"/>
      <c r="G103" s="69"/>
      <c r="H103" s="72"/>
    </row>
    <row r="104" spans="1:8" s="46" customFormat="1" ht="120" x14ac:dyDescent="0.25">
      <c r="A104" s="74">
        <f>A100+10</f>
        <v>390</v>
      </c>
      <c r="B104" s="62"/>
      <c r="C104" s="88" t="s">
        <v>44</v>
      </c>
      <c r="D104" s="89" t="s">
        <v>45</v>
      </c>
      <c r="E104" s="90">
        <v>1</v>
      </c>
      <c r="F104" s="63"/>
      <c r="G104" s="61"/>
      <c r="H104" s="76">
        <f>F104*E104</f>
        <v>0</v>
      </c>
    </row>
    <row r="105" spans="1:8" s="46" customFormat="1" x14ac:dyDescent="0.25">
      <c r="A105" s="74"/>
      <c r="B105" s="62"/>
      <c r="C105" s="88"/>
      <c r="D105" s="89"/>
      <c r="E105" s="90"/>
      <c r="F105" s="63"/>
      <c r="G105" s="61"/>
      <c r="H105" s="63"/>
    </row>
    <row r="106" spans="1:8" s="46" customFormat="1" ht="60" x14ac:dyDescent="0.25">
      <c r="A106" s="74">
        <f>A104+10</f>
        <v>400</v>
      </c>
      <c r="B106" s="62"/>
      <c r="C106" s="88" t="s">
        <v>46</v>
      </c>
      <c r="D106" s="89" t="s">
        <v>45</v>
      </c>
      <c r="E106" s="90">
        <v>2</v>
      </c>
      <c r="F106" s="63"/>
      <c r="G106" s="61"/>
      <c r="H106" s="76">
        <f>F106*E106</f>
        <v>0</v>
      </c>
    </row>
    <row r="107" spans="1:8" s="46" customFormat="1" x14ac:dyDescent="0.25">
      <c r="A107" s="74"/>
      <c r="B107" s="62"/>
      <c r="C107" s="88"/>
      <c r="D107" s="89"/>
      <c r="E107" s="90"/>
      <c r="F107" s="63"/>
      <c r="G107" s="61"/>
      <c r="H107" s="63"/>
    </row>
    <row r="108" spans="1:8" s="46" customFormat="1" ht="48" x14ac:dyDescent="0.25">
      <c r="A108" s="74">
        <f t="shared" ref="A108" si="27">A106+10</f>
        <v>410</v>
      </c>
      <c r="B108" s="62"/>
      <c r="C108" s="88" t="s">
        <v>47</v>
      </c>
      <c r="D108" s="89" t="s">
        <v>45</v>
      </c>
      <c r="E108" s="90">
        <v>2</v>
      </c>
      <c r="F108" s="63"/>
      <c r="G108" s="61"/>
      <c r="H108" s="76">
        <f>F108*E108</f>
        <v>0</v>
      </c>
    </row>
    <row r="109" spans="1:8" s="46" customFormat="1" x14ac:dyDescent="0.25">
      <c r="A109" s="74"/>
      <c r="B109" s="62"/>
      <c r="C109" s="88"/>
      <c r="D109" s="89"/>
      <c r="E109" s="90"/>
      <c r="F109" s="63"/>
      <c r="G109" s="61"/>
      <c r="H109" s="63"/>
    </row>
    <row r="110" spans="1:8" s="46" customFormat="1" ht="48" x14ac:dyDescent="0.25">
      <c r="A110" s="74">
        <f t="shared" ref="A110" si="28">A108+10</f>
        <v>420</v>
      </c>
      <c r="B110" s="62"/>
      <c r="C110" s="88" t="s">
        <v>48</v>
      </c>
      <c r="D110" s="89" t="s">
        <v>45</v>
      </c>
      <c r="E110" s="90">
        <v>2</v>
      </c>
      <c r="F110" s="63"/>
      <c r="G110" s="61"/>
      <c r="H110" s="76">
        <f>F110*E110</f>
        <v>0</v>
      </c>
    </row>
    <row r="111" spans="1:8" s="46" customFormat="1" x14ac:dyDescent="0.25">
      <c r="A111" s="74"/>
      <c r="B111" s="62"/>
      <c r="C111" s="88"/>
      <c r="D111" s="89"/>
      <c r="E111" s="90"/>
      <c r="F111" s="63"/>
      <c r="G111" s="61"/>
      <c r="H111" s="63"/>
    </row>
    <row r="112" spans="1:8" s="46" customFormat="1" ht="60" x14ac:dyDescent="0.25">
      <c r="A112" s="74">
        <f t="shared" ref="A112" si="29">A110+10</f>
        <v>430</v>
      </c>
      <c r="B112" s="62"/>
      <c r="C112" s="88" t="s">
        <v>49</v>
      </c>
      <c r="D112" s="89" t="s">
        <v>45</v>
      </c>
      <c r="E112" s="90">
        <v>1</v>
      </c>
      <c r="F112" s="63"/>
      <c r="G112" s="61"/>
      <c r="H112" s="76">
        <f>F112*E112</f>
        <v>0</v>
      </c>
    </row>
    <row r="113" spans="1:8" s="46" customFormat="1" x14ac:dyDescent="0.25">
      <c r="A113" s="74"/>
      <c r="B113" s="62"/>
      <c r="C113" s="88"/>
      <c r="D113" s="89"/>
      <c r="E113" s="90"/>
      <c r="F113" s="63"/>
      <c r="G113" s="61"/>
      <c r="H113" s="63"/>
    </row>
    <row r="114" spans="1:8" s="46" customFormat="1" ht="60" x14ac:dyDescent="0.25">
      <c r="A114" s="74">
        <f t="shared" ref="A114" si="30">A112+10</f>
        <v>440</v>
      </c>
      <c r="B114" s="62"/>
      <c r="C114" s="88" t="s">
        <v>50</v>
      </c>
      <c r="D114" s="89" t="s">
        <v>51</v>
      </c>
      <c r="E114" s="90">
        <v>6</v>
      </c>
      <c r="F114" s="63"/>
      <c r="G114" s="61"/>
      <c r="H114" s="76">
        <f>F114*E114</f>
        <v>0</v>
      </c>
    </row>
    <row r="115" spans="1:8" s="46" customFormat="1" x14ac:dyDescent="0.25">
      <c r="A115" s="74"/>
      <c r="B115" s="62"/>
      <c r="C115" s="88"/>
      <c r="D115" s="89"/>
      <c r="E115" s="90"/>
      <c r="F115" s="63"/>
      <c r="G115" s="61"/>
      <c r="H115" s="63"/>
    </row>
    <row r="116" spans="1:8" s="46" customFormat="1" ht="48" x14ac:dyDescent="0.25">
      <c r="A116" s="74">
        <f t="shared" ref="A116" si="31">A114+10</f>
        <v>450</v>
      </c>
      <c r="B116" s="62"/>
      <c r="C116" s="88" t="s">
        <v>52</v>
      </c>
      <c r="D116" s="89" t="s">
        <v>45</v>
      </c>
      <c r="E116" s="90">
        <v>2</v>
      </c>
      <c r="F116" s="63"/>
      <c r="G116" s="61"/>
      <c r="H116" s="76">
        <f>F116*E116</f>
        <v>0</v>
      </c>
    </row>
    <row r="117" spans="1:8" s="46" customFormat="1" x14ac:dyDescent="0.25">
      <c r="A117" s="74"/>
      <c r="B117" s="62"/>
      <c r="C117" s="88"/>
      <c r="D117" s="89"/>
      <c r="E117" s="90"/>
      <c r="F117" s="63"/>
      <c r="G117" s="61"/>
      <c r="H117" s="63"/>
    </row>
    <row r="118" spans="1:8" s="46" customFormat="1" ht="60" x14ac:dyDescent="0.25">
      <c r="A118" s="74">
        <f t="shared" ref="A118" si="32">A116+10</f>
        <v>460</v>
      </c>
      <c r="B118" s="62"/>
      <c r="C118" s="88" t="s">
        <v>53</v>
      </c>
      <c r="D118" s="89" t="s">
        <v>45</v>
      </c>
      <c r="E118" s="90">
        <v>8</v>
      </c>
      <c r="F118" s="63"/>
      <c r="G118" s="61"/>
      <c r="H118" s="76">
        <f>F118*E118</f>
        <v>0</v>
      </c>
    </row>
    <row r="119" spans="1:8" s="46" customFormat="1" x14ac:dyDescent="0.25">
      <c r="A119" s="74"/>
      <c r="B119" s="62"/>
      <c r="C119" s="88"/>
      <c r="D119" s="89"/>
      <c r="E119" s="90"/>
      <c r="F119" s="63"/>
      <c r="G119" s="61"/>
      <c r="H119" s="63"/>
    </row>
    <row r="120" spans="1:8" s="46" customFormat="1" ht="60" x14ac:dyDescent="0.25">
      <c r="A120" s="74">
        <f t="shared" ref="A120" si="33">A118+10</f>
        <v>470</v>
      </c>
      <c r="B120" s="62"/>
      <c r="C120" s="88" t="s">
        <v>54</v>
      </c>
      <c r="D120" s="89" t="s">
        <v>45</v>
      </c>
      <c r="E120" s="90">
        <v>2</v>
      </c>
      <c r="F120" s="63"/>
      <c r="G120" s="61"/>
      <c r="H120" s="76">
        <f>F120*E120</f>
        <v>0</v>
      </c>
    </row>
    <row r="121" spans="1:8" s="46" customFormat="1" x14ac:dyDescent="0.25">
      <c r="A121" s="74"/>
      <c r="B121" s="62"/>
      <c r="C121" s="88"/>
      <c r="D121" s="89"/>
      <c r="E121" s="90"/>
      <c r="F121" s="63"/>
      <c r="G121" s="61"/>
      <c r="H121" s="63"/>
    </row>
    <row r="122" spans="1:8" s="46" customFormat="1" ht="84" x14ac:dyDescent="0.25">
      <c r="A122" s="74">
        <f t="shared" ref="A122" si="34">A120+10</f>
        <v>480</v>
      </c>
      <c r="B122" s="62"/>
      <c r="C122" s="88" t="s">
        <v>55</v>
      </c>
      <c r="D122" s="89" t="s">
        <v>45</v>
      </c>
      <c r="E122" s="90">
        <v>1</v>
      </c>
      <c r="F122" s="63"/>
      <c r="G122" s="61"/>
      <c r="H122" s="76">
        <f>F122*E122</f>
        <v>0</v>
      </c>
    </row>
    <row r="123" spans="1:8" s="46" customFormat="1" x14ac:dyDescent="0.25">
      <c r="A123" s="74"/>
      <c r="B123" s="62"/>
      <c r="C123" s="88"/>
      <c r="D123" s="89"/>
      <c r="E123" s="90"/>
      <c r="F123" s="63"/>
      <c r="G123" s="61"/>
      <c r="H123" s="63"/>
    </row>
    <row r="124" spans="1:8" s="46" customFormat="1" ht="60" x14ac:dyDescent="0.25">
      <c r="A124" s="74">
        <f t="shared" ref="A124" si="35">A122+10</f>
        <v>490</v>
      </c>
      <c r="B124" s="62"/>
      <c r="C124" s="88" t="s">
        <v>56</v>
      </c>
      <c r="D124" s="89" t="s">
        <v>51</v>
      </c>
      <c r="E124" s="90">
        <v>30</v>
      </c>
      <c r="F124" s="63"/>
      <c r="G124" s="61"/>
      <c r="H124" s="76">
        <f>F124*E124</f>
        <v>0</v>
      </c>
    </row>
    <row r="125" spans="1:8" s="46" customFormat="1" x14ac:dyDescent="0.25">
      <c r="A125" s="74"/>
      <c r="B125" s="62"/>
      <c r="C125" s="88"/>
      <c r="D125" s="89"/>
      <c r="E125" s="90"/>
      <c r="F125" s="63"/>
      <c r="G125" s="61"/>
      <c r="H125" s="63"/>
    </row>
    <row r="126" spans="1:8" s="46" customFormat="1" ht="60" x14ac:dyDescent="0.25">
      <c r="A126" s="74">
        <f t="shared" ref="A126" si="36">A124+10</f>
        <v>500</v>
      </c>
      <c r="B126" s="62"/>
      <c r="C126" s="88" t="s">
        <v>57</v>
      </c>
      <c r="D126" s="89" t="s">
        <v>51</v>
      </c>
      <c r="E126" s="90">
        <v>15</v>
      </c>
      <c r="F126" s="63"/>
      <c r="G126" s="61"/>
      <c r="H126" s="76">
        <f>F126*E126</f>
        <v>0</v>
      </c>
    </row>
    <row r="127" spans="1:8" s="46" customFormat="1" x14ac:dyDescent="0.25">
      <c r="A127" s="74"/>
      <c r="B127" s="62"/>
      <c r="D127" s="89"/>
      <c r="E127" s="90"/>
      <c r="F127" s="63"/>
      <c r="G127" s="61"/>
      <c r="H127" s="63"/>
    </row>
    <row r="128" spans="1:8" s="46" customFormat="1" ht="60" x14ac:dyDescent="0.25">
      <c r="A128" s="74">
        <f t="shared" ref="A128" si="37">A126+10</f>
        <v>510</v>
      </c>
      <c r="B128" s="62"/>
      <c r="C128" s="88" t="s">
        <v>58</v>
      </c>
      <c r="D128" s="89" t="s">
        <v>45</v>
      </c>
      <c r="E128" s="90">
        <v>2</v>
      </c>
      <c r="F128" s="63"/>
      <c r="G128" s="61"/>
      <c r="H128" s="76">
        <f>F128*E128</f>
        <v>0</v>
      </c>
    </row>
    <row r="129" spans="1:13" s="46" customFormat="1" x14ac:dyDescent="0.25">
      <c r="A129" s="74"/>
      <c r="B129" s="62"/>
      <c r="C129" s="88"/>
      <c r="D129" s="89"/>
      <c r="E129" s="90"/>
      <c r="F129" s="63"/>
      <c r="G129" s="61"/>
      <c r="H129" s="63"/>
    </row>
    <row r="130" spans="1:13" s="46" customFormat="1" ht="60" x14ac:dyDescent="0.25">
      <c r="A130" s="74">
        <f t="shared" ref="A130" si="38">A128+10</f>
        <v>520</v>
      </c>
      <c r="B130" s="62"/>
      <c r="C130" s="88" t="s">
        <v>59</v>
      </c>
      <c r="D130" s="89" t="s">
        <v>51</v>
      </c>
      <c r="E130" s="90">
        <v>10</v>
      </c>
      <c r="F130" s="63"/>
      <c r="G130" s="61"/>
      <c r="H130" s="76">
        <f>F130*E130</f>
        <v>0</v>
      </c>
      <c r="M130" s="90"/>
    </row>
    <row r="131" spans="1:13" s="46" customFormat="1" x14ac:dyDescent="0.25">
      <c r="A131" s="74"/>
      <c r="B131" s="62"/>
      <c r="C131" s="88"/>
      <c r="D131" s="89"/>
      <c r="E131" s="90"/>
      <c r="F131" s="63"/>
      <c r="G131" s="61"/>
      <c r="H131" s="63"/>
    </row>
    <row r="132" spans="1:13" s="46" customFormat="1" ht="72" x14ac:dyDescent="0.25">
      <c r="A132" s="74">
        <f t="shared" ref="A132" si="39">A130+10</f>
        <v>530</v>
      </c>
      <c r="B132" s="62"/>
      <c r="C132" s="88" t="s">
        <v>60</v>
      </c>
      <c r="D132" s="89" t="s">
        <v>45</v>
      </c>
      <c r="E132" s="90">
        <v>1</v>
      </c>
      <c r="F132" s="63"/>
      <c r="G132" s="61"/>
      <c r="H132" s="76">
        <f>F132*E132</f>
        <v>0</v>
      </c>
      <c r="M132" s="90"/>
    </row>
    <row r="133" spans="1:13" s="46" customFormat="1" x14ac:dyDescent="0.25">
      <c r="A133" s="74"/>
      <c r="B133" s="62"/>
      <c r="C133" s="88"/>
      <c r="D133" s="89"/>
      <c r="E133" s="90"/>
      <c r="F133" s="63"/>
      <c r="G133" s="61"/>
      <c r="H133" s="63"/>
    </row>
    <row r="134" spans="1:13" s="46" customFormat="1" ht="84" x14ac:dyDescent="0.25">
      <c r="A134" s="74">
        <f t="shared" ref="A134" si="40">A132+10</f>
        <v>540</v>
      </c>
      <c r="B134" s="62"/>
      <c r="C134" s="88" t="s">
        <v>61</v>
      </c>
      <c r="D134" s="89" t="s">
        <v>45</v>
      </c>
      <c r="E134" s="90">
        <v>1</v>
      </c>
      <c r="F134" s="63"/>
      <c r="G134" s="61"/>
      <c r="H134" s="76">
        <f>F134*E134</f>
        <v>0</v>
      </c>
      <c r="M134" s="90"/>
    </row>
    <row r="135" spans="1:13" s="46" customFormat="1" x14ac:dyDescent="0.25">
      <c r="A135" s="74"/>
      <c r="B135" s="62"/>
      <c r="C135" s="88"/>
      <c r="D135" s="89"/>
      <c r="E135" s="90"/>
      <c r="F135" s="63"/>
      <c r="G135" s="61"/>
      <c r="H135" s="63"/>
    </row>
    <row r="136" spans="1:13" s="46" customFormat="1" ht="60" x14ac:dyDescent="0.25">
      <c r="A136" s="74">
        <f t="shared" ref="A136" si="41">A134+10</f>
        <v>550</v>
      </c>
      <c r="B136" s="62"/>
      <c r="C136" s="88" t="s">
        <v>62</v>
      </c>
      <c r="D136" s="89" t="s">
        <v>51</v>
      </c>
      <c r="E136" s="90">
        <v>15</v>
      </c>
      <c r="F136" s="63"/>
      <c r="G136" s="61"/>
      <c r="H136" s="76">
        <f>F136*E136</f>
        <v>0</v>
      </c>
    </row>
    <row r="137" spans="1:13" s="46" customFormat="1" x14ac:dyDescent="0.25">
      <c r="A137" s="74"/>
      <c r="B137" s="62"/>
      <c r="D137" s="89"/>
      <c r="E137" s="90"/>
      <c r="F137" s="63"/>
      <c r="G137" s="61"/>
      <c r="H137" s="63"/>
    </row>
    <row r="138" spans="1:13" s="46" customFormat="1" ht="60" x14ac:dyDescent="0.25">
      <c r="A138" s="74">
        <f t="shared" ref="A138" si="42">A136+10</f>
        <v>560</v>
      </c>
      <c r="B138" s="62"/>
      <c r="C138" s="88" t="s">
        <v>63</v>
      </c>
      <c r="D138" s="89" t="s">
        <v>51</v>
      </c>
      <c r="E138" s="90">
        <v>3</v>
      </c>
      <c r="F138" s="63"/>
      <c r="G138" s="61"/>
      <c r="H138" s="76">
        <f>F138*E138</f>
        <v>0</v>
      </c>
    </row>
    <row r="139" spans="1:13" s="46" customFormat="1" x14ac:dyDescent="0.25">
      <c r="A139" s="74"/>
      <c r="B139" s="62"/>
      <c r="C139" s="88"/>
      <c r="D139" s="89"/>
      <c r="E139" s="90"/>
      <c r="F139" s="63"/>
      <c r="G139" s="61"/>
      <c r="H139" s="63"/>
    </row>
    <row r="140" spans="1:13" s="46" customFormat="1" ht="60" x14ac:dyDescent="0.25">
      <c r="A140" s="74">
        <f t="shared" ref="A140" si="43">A138+10</f>
        <v>570</v>
      </c>
      <c r="B140" s="62"/>
      <c r="C140" s="88" t="s">
        <v>64</v>
      </c>
      <c r="D140" s="89" t="s">
        <v>51</v>
      </c>
      <c r="E140" s="90">
        <v>3</v>
      </c>
      <c r="F140" s="63"/>
      <c r="G140" s="61"/>
      <c r="H140" s="76">
        <f>F140*E140</f>
        <v>0</v>
      </c>
    </row>
    <row r="141" spans="1:13" s="46" customFormat="1" x14ac:dyDescent="0.25">
      <c r="A141" s="74"/>
      <c r="B141" s="62"/>
      <c r="C141" s="88"/>
      <c r="D141" s="89"/>
      <c r="E141" s="90"/>
      <c r="F141" s="63"/>
      <c r="G141" s="61"/>
      <c r="H141" s="63"/>
    </row>
    <row r="142" spans="1:13" s="46" customFormat="1" ht="216" x14ac:dyDescent="0.25">
      <c r="A142" s="74">
        <f t="shared" ref="A142" si="44">A140+10</f>
        <v>580</v>
      </c>
      <c r="B142" s="62"/>
      <c r="C142" s="88" t="s">
        <v>65</v>
      </c>
      <c r="D142" s="89" t="s">
        <v>45</v>
      </c>
      <c r="E142" s="90">
        <v>1</v>
      </c>
      <c r="F142" s="63"/>
      <c r="G142" s="61"/>
      <c r="H142" s="76">
        <f>F142*E142</f>
        <v>0</v>
      </c>
    </row>
    <row r="143" spans="1:13" s="46" customFormat="1" x14ac:dyDescent="0.25">
      <c r="A143" s="74"/>
      <c r="B143" s="62"/>
      <c r="C143" s="88"/>
      <c r="D143" s="89"/>
      <c r="E143" s="90"/>
      <c r="F143" s="63"/>
      <c r="G143" s="61"/>
      <c r="H143" s="63"/>
    </row>
    <row r="144" spans="1:13" x14ac:dyDescent="0.25">
      <c r="A144" s="67"/>
      <c r="B144" s="78" t="s">
        <v>66</v>
      </c>
      <c r="C144" s="69"/>
      <c r="D144" s="70"/>
      <c r="E144" s="70"/>
      <c r="F144" s="71"/>
      <c r="G144" s="69"/>
      <c r="H144" s="72"/>
    </row>
    <row r="145" spans="1:8" ht="60" x14ac:dyDescent="0.25">
      <c r="A145" s="74">
        <f>A142+10</f>
        <v>590</v>
      </c>
      <c r="C145" s="88" t="s">
        <v>67</v>
      </c>
      <c r="D145" s="89" t="s">
        <v>51</v>
      </c>
      <c r="E145" s="90">
        <v>6400</v>
      </c>
      <c r="H145" s="76">
        <f>F145*E145</f>
        <v>0</v>
      </c>
    </row>
    <row r="146" spans="1:8" x14ac:dyDescent="0.25">
      <c r="A146" s="74"/>
      <c r="C146" s="88"/>
      <c r="D146" s="89"/>
      <c r="E146" s="90"/>
    </row>
    <row r="147" spans="1:8" ht="48" x14ac:dyDescent="0.25">
      <c r="A147" s="74">
        <f>A145+10</f>
        <v>600</v>
      </c>
      <c r="C147" s="75" t="s">
        <v>68</v>
      </c>
      <c r="D147" s="89" t="s">
        <v>69</v>
      </c>
      <c r="E147" s="90">
        <v>1800</v>
      </c>
      <c r="H147" s="76">
        <f>F147*E147</f>
        <v>0</v>
      </c>
    </row>
    <row r="148" spans="1:8" x14ac:dyDescent="0.25">
      <c r="A148" s="74"/>
      <c r="C148" s="88"/>
      <c r="D148" s="89"/>
      <c r="E148" s="90"/>
    </row>
    <row r="149" spans="1:8" ht="84" x14ac:dyDescent="0.25">
      <c r="A149" s="74">
        <f t="shared" ref="A149" si="45">A147+10</f>
        <v>610</v>
      </c>
      <c r="C149" s="75" t="s">
        <v>70</v>
      </c>
      <c r="D149" s="89" t="s">
        <v>45</v>
      </c>
      <c r="E149" s="90">
        <v>86</v>
      </c>
      <c r="H149" s="76">
        <f>F149*E149</f>
        <v>0</v>
      </c>
    </row>
    <row r="150" spans="1:8" s="6" customFormat="1" ht="12" x14ac:dyDescent="0.2">
      <c r="A150" s="74"/>
      <c r="B150" s="77"/>
      <c r="C150" s="73"/>
      <c r="D150" s="11"/>
      <c r="E150" s="60"/>
      <c r="F150" s="76"/>
      <c r="G150" s="11"/>
      <c r="H150" s="76"/>
    </row>
    <row r="151" spans="1:8" s="6" customFormat="1" ht="156" x14ac:dyDescent="0.2">
      <c r="A151" s="74">
        <f t="shared" ref="A151" si="46">A149+10</f>
        <v>620</v>
      </c>
      <c r="B151" s="77"/>
      <c r="C151" s="75" t="s">
        <v>80</v>
      </c>
      <c r="D151" s="11" t="s">
        <v>45</v>
      </c>
      <c r="E151" s="60">
        <v>53</v>
      </c>
      <c r="F151" s="76"/>
      <c r="G151" s="11"/>
      <c r="H151" s="76">
        <f>F151*E151</f>
        <v>0</v>
      </c>
    </row>
    <row r="152" spans="1:8" s="6" customFormat="1" ht="12" x14ac:dyDescent="0.2">
      <c r="A152" s="11"/>
      <c r="B152" s="77"/>
      <c r="C152" s="73"/>
      <c r="D152" s="11"/>
      <c r="E152" s="60"/>
      <c r="F152" s="76"/>
      <c r="G152" s="11"/>
      <c r="H152" s="76"/>
    </row>
    <row r="153" spans="1:8" s="46" customFormat="1" x14ac:dyDescent="0.25">
      <c r="A153" s="86" t="s">
        <v>81</v>
      </c>
      <c r="B153" s="87" t="s">
        <v>82</v>
      </c>
      <c r="C153" s="41"/>
      <c r="D153" s="42"/>
      <c r="E153" s="43"/>
      <c r="F153" s="44"/>
      <c r="G153" s="41"/>
      <c r="H153" s="45"/>
    </row>
    <row r="154" spans="1:8" s="6" customFormat="1" ht="12" x14ac:dyDescent="0.2">
      <c r="A154" s="74"/>
      <c r="B154" s="77"/>
      <c r="C154" s="73"/>
      <c r="D154" s="11"/>
      <c r="E154" s="60"/>
      <c r="F154" s="76"/>
      <c r="G154" s="11"/>
      <c r="H154" s="76"/>
    </row>
    <row r="155" spans="1:8" s="6" customFormat="1" ht="168" x14ac:dyDescent="0.2">
      <c r="A155" s="74">
        <v>680</v>
      </c>
      <c r="B155" s="77"/>
      <c r="C155" s="73" t="s">
        <v>83</v>
      </c>
      <c r="D155" s="11" t="s">
        <v>45</v>
      </c>
      <c r="E155" s="60">
        <v>1</v>
      </c>
      <c r="F155" s="76"/>
      <c r="G155" s="11"/>
      <c r="H155" s="76">
        <f>F155*E155</f>
        <v>0</v>
      </c>
    </row>
    <row r="156" spans="1:8" s="6" customFormat="1" ht="12" x14ac:dyDescent="0.2">
      <c r="A156" s="74"/>
      <c r="B156" s="77"/>
      <c r="C156" s="73"/>
      <c r="D156" s="11"/>
      <c r="E156" s="60"/>
      <c r="F156" s="76"/>
      <c r="G156" s="11"/>
      <c r="H156" s="76"/>
    </row>
    <row r="157" spans="1:8" s="6" customFormat="1" ht="156" x14ac:dyDescent="0.2">
      <c r="A157" s="74">
        <f>A155+10</f>
        <v>690</v>
      </c>
      <c r="B157" s="77"/>
      <c r="C157" s="73" t="s">
        <v>84</v>
      </c>
      <c r="D157" s="11" t="s">
        <v>45</v>
      </c>
      <c r="E157" s="60">
        <v>11</v>
      </c>
      <c r="F157" s="76"/>
      <c r="G157" s="11"/>
      <c r="H157" s="76">
        <f>F157*E157</f>
        <v>0</v>
      </c>
    </row>
    <row r="158" spans="1:8" s="6" customFormat="1" ht="12" x14ac:dyDescent="0.2">
      <c r="A158" s="74"/>
      <c r="B158" s="77"/>
      <c r="C158" s="73"/>
      <c r="D158" s="11"/>
      <c r="E158" s="60"/>
      <c r="F158" s="76"/>
      <c r="G158" s="11"/>
      <c r="H158" s="76"/>
    </row>
    <row r="159" spans="1:8" s="6" customFormat="1" ht="180" x14ac:dyDescent="0.2">
      <c r="A159" s="74">
        <f t="shared" ref="A159" si="47">A157+10</f>
        <v>700</v>
      </c>
      <c r="B159" s="77"/>
      <c r="C159" s="73" t="s">
        <v>87</v>
      </c>
      <c r="D159" s="11" t="s">
        <v>45</v>
      </c>
      <c r="E159" s="60">
        <v>1</v>
      </c>
      <c r="F159" s="76"/>
      <c r="G159" s="11"/>
      <c r="H159" s="76">
        <f>F159*E159</f>
        <v>0</v>
      </c>
    </row>
    <row r="160" spans="1:8" s="6" customFormat="1" ht="12" x14ac:dyDescent="0.2">
      <c r="A160" s="74"/>
      <c r="B160" s="77"/>
      <c r="C160" s="73"/>
      <c r="D160" s="11"/>
      <c r="E160" s="60"/>
      <c r="F160" s="76"/>
      <c r="G160" s="11"/>
      <c r="H160" s="76"/>
    </row>
    <row r="161" spans="1:26" s="6" customFormat="1" ht="264" x14ac:dyDescent="0.2">
      <c r="A161" s="74">
        <f t="shared" ref="A161" si="48">A159+10</f>
        <v>710</v>
      </c>
      <c r="B161" s="77"/>
      <c r="C161" s="73" t="s">
        <v>88</v>
      </c>
      <c r="D161" s="11" t="s">
        <v>45</v>
      </c>
      <c r="E161" s="60">
        <v>1</v>
      </c>
      <c r="F161" s="76"/>
      <c r="G161" s="11"/>
      <c r="H161" s="76">
        <f>F161*E161</f>
        <v>0</v>
      </c>
    </row>
    <row r="162" spans="1:26" s="6" customFormat="1" ht="12" x14ac:dyDescent="0.2">
      <c r="A162" s="74"/>
      <c r="B162" s="77"/>
      <c r="C162" s="73"/>
      <c r="D162" s="11"/>
      <c r="E162" s="60"/>
      <c r="F162" s="76"/>
      <c r="G162" s="11"/>
      <c r="H162" s="76"/>
    </row>
    <row r="163" spans="1:26" s="6" customFormat="1" ht="192" x14ac:dyDescent="0.2">
      <c r="A163" s="74">
        <f t="shared" ref="A163:A165" si="49">A161+10</f>
        <v>720</v>
      </c>
      <c r="B163" s="77"/>
      <c r="C163" s="73" t="s">
        <v>90</v>
      </c>
      <c r="D163" s="11" t="s">
        <v>89</v>
      </c>
      <c r="E163" s="60">
        <v>500</v>
      </c>
      <c r="F163" s="76"/>
      <c r="G163" s="11"/>
      <c r="H163" s="76">
        <f>F163*E163</f>
        <v>0</v>
      </c>
    </row>
    <row r="164" spans="1:26" s="6" customFormat="1" ht="12" x14ac:dyDescent="0.2">
      <c r="A164" s="74"/>
      <c r="B164" s="77"/>
      <c r="C164" s="73"/>
      <c r="D164" s="11"/>
      <c r="E164" s="60"/>
      <c r="F164" s="76"/>
      <c r="G164" s="11"/>
      <c r="H164" s="76"/>
    </row>
    <row r="165" spans="1:26" s="6" customFormat="1" ht="168" x14ac:dyDescent="0.2">
      <c r="A165" s="74">
        <f t="shared" si="49"/>
        <v>730</v>
      </c>
      <c r="B165" s="77"/>
      <c r="C165" s="73" t="s">
        <v>119</v>
      </c>
      <c r="D165" s="11" t="s">
        <v>45</v>
      </c>
      <c r="E165" s="60">
        <v>2</v>
      </c>
      <c r="F165" s="76"/>
      <c r="G165" s="11"/>
      <c r="H165" s="76"/>
    </row>
    <row r="166" spans="1:26" s="6" customFormat="1" ht="12" x14ac:dyDescent="0.2">
      <c r="A166" s="74"/>
      <c r="B166" s="77"/>
      <c r="C166" s="73"/>
      <c r="D166" s="11"/>
      <c r="E166" s="60"/>
      <c r="F166" s="76"/>
      <c r="G166" s="11"/>
      <c r="H166" s="76"/>
    </row>
    <row r="167" spans="1:26" s="99" customFormat="1" x14ac:dyDescent="0.25">
      <c r="A167" s="91" t="s">
        <v>96</v>
      </c>
      <c r="B167" s="92" t="s">
        <v>91</v>
      </c>
      <c r="C167" s="93"/>
      <c r="D167" s="94"/>
      <c r="E167" s="94"/>
      <c r="F167" s="95"/>
      <c r="G167" s="96">
        <f>SUM(H169:H170)</f>
        <v>0</v>
      </c>
      <c r="H167" s="97"/>
      <c r="I167" s="98"/>
      <c r="J167" s="98"/>
      <c r="K167" s="98"/>
      <c r="L167" s="98"/>
      <c r="M167" s="98"/>
      <c r="N167" s="98"/>
      <c r="O167" s="98"/>
      <c r="P167" s="98"/>
      <c r="Q167" s="98"/>
      <c r="R167" s="98"/>
      <c r="S167" s="98"/>
      <c r="T167" s="98"/>
      <c r="U167" s="98"/>
      <c r="V167" s="98"/>
      <c r="W167" s="98"/>
      <c r="X167" s="98"/>
      <c r="Y167" s="98"/>
      <c r="Z167" s="98"/>
    </row>
    <row r="168" spans="1:26" s="99" customFormat="1" x14ac:dyDescent="0.25">
      <c r="A168" s="74"/>
      <c r="B168" s="100"/>
      <c r="C168" s="75"/>
      <c r="D168" s="101"/>
      <c r="E168" s="102"/>
      <c r="F168" s="103"/>
      <c r="G168" s="104"/>
      <c r="H168" s="105"/>
      <c r="I168" s="104"/>
      <c r="J168" s="104"/>
      <c r="K168" s="104"/>
      <c r="L168" s="104"/>
      <c r="M168" s="104"/>
      <c r="N168" s="104"/>
      <c r="O168" s="104"/>
      <c r="P168" s="104"/>
      <c r="Q168" s="104"/>
      <c r="R168" s="104"/>
      <c r="S168" s="104"/>
      <c r="T168" s="104"/>
      <c r="U168" s="104"/>
      <c r="V168" s="104"/>
      <c r="W168" s="104"/>
      <c r="X168" s="104"/>
      <c r="Y168" s="104"/>
      <c r="Z168" s="104"/>
    </row>
    <row r="169" spans="1:26" s="99" customFormat="1" ht="120" x14ac:dyDescent="0.25">
      <c r="A169" s="74">
        <f>A165+10</f>
        <v>740</v>
      </c>
      <c r="B169" s="100" t="s">
        <v>92</v>
      </c>
      <c r="C169" s="75" t="s">
        <v>93</v>
      </c>
      <c r="D169" s="101" t="s">
        <v>19</v>
      </c>
      <c r="E169" s="106">
        <v>15650</v>
      </c>
      <c r="F169" s="103"/>
      <c r="G169" s="104"/>
      <c r="H169" s="76">
        <f t="shared" ref="H169" si="50">F169*E169</f>
        <v>0</v>
      </c>
      <c r="I169" s="104"/>
      <c r="J169" s="104"/>
      <c r="K169" s="104"/>
      <c r="L169" s="104"/>
      <c r="M169" s="104"/>
      <c r="N169" s="104"/>
      <c r="O169" s="104"/>
      <c r="P169" s="104"/>
      <c r="Q169" s="104"/>
      <c r="R169" s="104"/>
      <c r="S169" s="104"/>
      <c r="T169" s="104"/>
      <c r="U169" s="104"/>
      <c r="V169" s="104"/>
      <c r="W169" s="104"/>
      <c r="X169" s="104"/>
      <c r="Y169" s="104"/>
      <c r="Z169" s="104"/>
    </row>
    <row r="170" spans="1:26" s="99" customFormat="1" ht="144" x14ac:dyDescent="0.25">
      <c r="A170" s="74">
        <f>A169+10</f>
        <v>750</v>
      </c>
      <c r="B170" s="100" t="s">
        <v>94</v>
      </c>
      <c r="C170" s="75" t="s">
        <v>118</v>
      </c>
      <c r="D170" s="101" t="s">
        <v>95</v>
      </c>
      <c r="E170" s="106">
        <v>1</v>
      </c>
      <c r="F170" s="107"/>
      <c r="G170" s="104"/>
      <c r="H170" s="76">
        <f>F170*E170</f>
        <v>0</v>
      </c>
      <c r="I170" s="104"/>
      <c r="J170" s="104"/>
      <c r="K170" s="104"/>
      <c r="L170" s="104"/>
      <c r="M170" s="104"/>
      <c r="N170" s="104"/>
      <c r="O170" s="104"/>
      <c r="P170" s="104"/>
      <c r="Q170" s="104"/>
      <c r="R170" s="104"/>
      <c r="S170" s="104"/>
      <c r="T170" s="104"/>
      <c r="U170" s="104"/>
      <c r="V170" s="104"/>
      <c r="W170" s="104"/>
      <c r="X170" s="104"/>
      <c r="Y170" s="104"/>
      <c r="Z170" s="104"/>
    </row>
    <row r="171" spans="1:26" s="6" customFormat="1" ht="12" x14ac:dyDescent="0.2">
      <c r="A171" s="11"/>
      <c r="B171" s="77"/>
      <c r="C171" s="73"/>
      <c r="D171" s="11"/>
      <c r="E171" s="60"/>
      <c r="F171" s="76"/>
      <c r="G171" s="11"/>
      <c r="H171" s="76"/>
    </row>
    <row r="172" spans="1:26" s="6" customFormat="1" ht="12" x14ac:dyDescent="0.2">
      <c r="A172" s="11"/>
      <c r="B172" s="77"/>
      <c r="C172" s="73"/>
      <c r="D172" s="11"/>
      <c r="E172" s="60"/>
      <c r="F172" s="76"/>
      <c r="G172" s="11"/>
      <c r="H172" s="76"/>
    </row>
    <row r="173" spans="1:26" s="6" customFormat="1" ht="12" x14ac:dyDescent="0.2">
      <c r="A173" s="11"/>
      <c r="B173" s="77"/>
      <c r="C173" s="73"/>
      <c r="D173" s="11"/>
      <c r="E173" s="60"/>
      <c r="F173" s="76"/>
      <c r="G173" s="11"/>
      <c r="H173" s="76"/>
    </row>
    <row r="174" spans="1:26" s="6" customFormat="1" ht="12" x14ac:dyDescent="0.2">
      <c r="A174" s="11"/>
      <c r="B174" s="77"/>
      <c r="C174" s="73"/>
      <c r="D174" s="11"/>
      <c r="E174" s="60"/>
      <c r="F174" s="76"/>
      <c r="G174" s="11"/>
      <c r="H174" s="76"/>
    </row>
    <row r="175" spans="1:26" s="6" customFormat="1" ht="12" x14ac:dyDescent="0.2">
      <c r="A175" s="11"/>
      <c r="B175" s="77"/>
      <c r="C175" s="73"/>
      <c r="D175" s="11"/>
      <c r="E175" s="60"/>
      <c r="F175" s="76"/>
      <c r="G175" s="11"/>
      <c r="H175" s="76"/>
    </row>
    <row r="176" spans="1:26" s="6" customFormat="1" ht="12" x14ac:dyDescent="0.2">
      <c r="A176" s="11"/>
      <c r="B176" s="77"/>
      <c r="C176" s="73"/>
      <c r="D176" s="11"/>
      <c r="E176" s="60"/>
      <c r="F176" s="76"/>
      <c r="G176" s="11"/>
      <c r="H176" s="76"/>
    </row>
    <row r="177" spans="1:8" s="6" customFormat="1" ht="12" x14ac:dyDescent="0.2">
      <c r="A177" s="11"/>
      <c r="B177" s="77"/>
      <c r="C177" s="73"/>
      <c r="D177" s="11"/>
      <c r="E177" s="60"/>
      <c r="F177" s="76"/>
      <c r="G177" s="11"/>
      <c r="H177" s="76"/>
    </row>
    <row r="178" spans="1:8" x14ac:dyDescent="0.25">
      <c r="C178" s="48"/>
      <c r="D178" s="49"/>
      <c r="E178" s="50"/>
      <c r="F178" s="47"/>
      <c r="H178" s="51"/>
    </row>
    <row r="179" spans="1:8" ht="15.75" x14ac:dyDescent="0.25">
      <c r="C179" s="48"/>
      <c r="E179" s="50"/>
      <c r="F179" s="47"/>
      <c r="G179" s="53" t="s">
        <v>14</v>
      </c>
      <c r="H179" s="54"/>
    </row>
    <row r="180" spans="1:8" ht="15.75" x14ac:dyDescent="0.25">
      <c r="C180" s="48"/>
      <c r="F180" s="47"/>
      <c r="G180" s="53" t="s">
        <v>9</v>
      </c>
      <c r="H180" s="55"/>
    </row>
    <row r="181" spans="1:8" ht="15.75" x14ac:dyDescent="0.25">
      <c r="C181" s="48"/>
      <c r="F181" s="47"/>
      <c r="G181" s="53" t="s">
        <v>10</v>
      </c>
      <c r="H181" s="54"/>
    </row>
    <row r="182" spans="1:8" x14ac:dyDescent="0.25">
      <c r="C182" s="48"/>
      <c r="F182" s="47"/>
    </row>
    <row r="183" spans="1:8" x14ac:dyDescent="0.25">
      <c r="C183" s="48"/>
      <c r="F183" s="47"/>
    </row>
    <row r="184" spans="1:8" x14ac:dyDescent="0.25">
      <c r="C184" s="48"/>
      <c r="F184" s="47"/>
    </row>
    <row r="185" spans="1:8" x14ac:dyDescent="0.25">
      <c r="C185" s="48"/>
      <c r="F185" s="47"/>
    </row>
    <row r="186" spans="1:8" x14ac:dyDescent="0.25">
      <c r="C186" s="48"/>
      <c r="F186" s="47"/>
    </row>
    <row r="187" spans="1:8" x14ac:dyDescent="0.25">
      <c r="C187" s="48"/>
      <c r="F187" s="47"/>
    </row>
    <row r="188" spans="1:8" x14ac:dyDescent="0.25">
      <c r="C188" s="48"/>
      <c r="F188" s="47"/>
    </row>
    <row r="189" spans="1:8" x14ac:dyDescent="0.25">
      <c r="C189" s="48"/>
    </row>
    <row r="190" spans="1:8" x14ac:dyDescent="0.25">
      <c r="C190" s="48"/>
    </row>
    <row r="191" spans="1:8" x14ac:dyDescent="0.25">
      <c r="C191" s="48"/>
    </row>
    <row r="192" spans="1:8" x14ac:dyDescent="0.25">
      <c r="C192" s="48"/>
    </row>
    <row r="193" spans="3:3" x14ac:dyDescent="0.25">
      <c r="C193" s="48"/>
    </row>
  </sheetData>
  <protectedRanges>
    <protectedRange sqref="F12" name="Rango1"/>
  </protectedRanges>
  <autoFilter ref="A14:H181"/>
  <mergeCells count="6">
    <mergeCell ref="B10:F10"/>
    <mergeCell ref="B11:E11"/>
    <mergeCell ref="C3:G3"/>
    <mergeCell ref="C4:G4"/>
    <mergeCell ref="B8:F8"/>
    <mergeCell ref="B9:F9"/>
  </mergeCells>
  <pageMargins left="0.51181102362204722" right="0.31496062992125984" top="0.55118110236220474" bottom="0.94488188976377963" header="0.31496062992125984" footer="0.31496062992125984"/>
  <pageSetup scale="70" orientation="portrait" horizontalDpi="4294967295" verticalDpi="4294967295" r:id="rId1"/>
  <headerFooter>
    <oddFooter>&amp;L&amp;9DIRECCION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2022-07-05T17:40:18Z</cp:lastPrinted>
  <dcterms:created xsi:type="dcterms:W3CDTF">2021-10-20T17:06:21Z</dcterms:created>
  <dcterms:modified xsi:type="dcterms:W3CDTF">2022-07-07T15:56:46Z</dcterms:modified>
</cp:coreProperties>
</file>